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5 Excel/"/>
    </mc:Choice>
  </mc:AlternateContent>
  <xr:revisionPtr revIDLastSave="92" documentId="13_ncr:1_{BC1CC87C-3D35-4746-8AE2-2918CE22CCBF}" xr6:coauthVersionLast="47" xr6:coauthVersionMax="47" xr10:uidLastSave="{539EC8AC-24A0-4544-96CC-D6B7F5066E4B}"/>
  <bookViews>
    <workbookView xWindow="3660" yWindow="312" windowWidth="23040" windowHeight="13920" xr2:uid="{1425A729-D725-4DE2-861E-B4EC0C8804D0}"/>
  </bookViews>
  <sheets>
    <sheet name="Tid allmänt" sheetId="2" r:id="rId1"/>
    <sheet name="Schema" sheetId="1" r:id="rId2"/>
    <sheet name="Schema (F)" sheetId="3" r:id="rId3"/>
    <sheet name="Värde till tid" sheetId="6" r:id="rId4"/>
    <sheet name="Värde till tid (F)" sheetId="7" r:id="rId5"/>
    <sheet name="Tid till minuter" sheetId="5" r:id="rId6"/>
    <sheet name="Tid mellan dygn" sheetId="4" r:id="rId7"/>
    <sheet name="Tid och pengar" sheetId="8" r:id="rId8"/>
    <sheet name="Tid och pengar (F)" sheetId="9" r:id="rId9"/>
    <sheet name="Snitt" sheetId="10" r:id="rId10"/>
    <sheet name="Snitt (F)" sheetId="11" r:id="rId11"/>
    <sheet name="Negativ tid" sheetId="12" r:id="rId12"/>
    <sheet name="Lösning 1" sheetId="13" r:id="rId13"/>
    <sheet name="Lösning 2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4" l="1"/>
  <c r="E8" i="14"/>
  <c r="E9" i="14"/>
  <c r="E10" i="14"/>
  <c r="E11" i="14"/>
  <c r="E12" i="14"/>
  <c r="E15" i="14"/>
  <c r="E16" i="14"/>
  <c r="E17" i="14"/>
  <c r="E18" i="14"/>
  <c r="E19" i="14"/>
  <c r="E8" i="13"/>
  <c r="F8" i="13" s="1"/>
  <c r="E9" i="13"/>
  <c r="F9" i="13"/>
  <c r="E10" i="13"/>
  <c r="F10" i="13"/>
  <c r="E11" i="13"/>
  <c r="F11" i="13" s="1"/>
  <c r="E12" i="13"/>
  <c r="F12" i="13" s="1"/>
  <c r="E15" i="13"/>
  <c r="F15" i="13" s="1"/>
  <c r="E16" i="13"/>
  <c r="F16" i="13"/>
  <c r="E17" i="13"/>
  <c r="F17" i="13"/>
  <c r="E18" i="13"/>
  <c r="F18" i="13"/>
  <c r="E19" i="13"/>
  <c r="F19" i="13" s="1"/>
  <c r="H3" i="12"/>
  <c r="E8" i="12"/>
  <c r="E9" i="12"/>
  <c r="E10" i="12"/>
  <c r="E11" i="12"/>
  <c r="E12" i="12"/>
  <c r="E15" i="12"/>
  <c r="E16" i="12"/>
  <c r="E17" i="12"/>
  <c r="E18" i="12"/>
  <c r="E19" i="12"/>
  <c r="D11" i="11"/>
  <c r="C11" i="11"/>
  <c r="E10" i="11"/>
  <c r="E9" i="11"/>
  <c r="E8" i="11"/>
  <c r="E7" i="11"/>
  <c r="E6" i="11"/>
  <c r="C6" i="9"/>
  <c r="C10" i="9" s="1"/>
  <c r="I29" i="7"/>
  <c r="E20" i="7"/>
  <c r="E19" i="7"/>
  <c r="E18" i="7"/>
  <c r="C9" i="7"/>
  <c r="C8" i="7"/>
  <c r="I29" i="6"/>
  <c r="H14" i="5"/>
  <c r="C14" i="5"/>
  <c r="E13" i="5"/>
  <c r="E12" i="5"/>
  <c r="E11" i="5"/>
  <c r="E10" i="5"/>
  <c r="E11" i="11" l="1"/>
  <c r="E14" i="5"/>
  <c r="L4" i="4"/>
  <c r="L10" i="4"/>
  <c r="F5" i="3" l="1"/>
  <c r="F6" i="3"/>
  <c r="F7" i="3"/>
  <c r="F8" i="3"/>
  <c r="F4" i="3"/>
  <c r="F10" i="3" s="1"/>
</calcChain>
</file>

<file path=xl/sharedStrings.xml><?xml version="1.0" encoding="utf-8"?>
<sst xmlns="http://schemas.openxmlformats.org/spreadsheetml/2006/main" count="180" uniqueCount="51">
  <si>
    <t>Måndag</t>
  </si>
  <si>
    <t>Tisdag</t>
  </si>
  <si>
    <t>Onsdag</t>
  </si>
  <si>
    <t>Torsdag</t>
  </si>
  <si>
    <t>Fredag</t>
  </si>
  <si>
    <t>IN</t>
  </si>
  <si>
    <t>UT</t>
  </si>
  <si>
    <t>Lunch</t>
  </si>
  <si>
    <t>Arbetstid</t>
  </si>
  <si>
    <t>Tid inom samma dygn</t>
  </si>
  <si>
    <t>Tid större än  24 timmar</t>
  </si>
  <si>
    <t>Totalt:</t>
  </si>
  <si>
    <t>Räkna tid</t>
  </si>
  <si>
    <t>Start</t>
  </si>
  <si>
    <t>Slut</t>
  </si>
  <si>
    <t>Tid</t>
  </si>
  <si>
    <t>Lösning</t>
  </si>
  <si>
    <t>Minuter</t>
  </si>
  <si>
    <t>Anpassat</t>
  </si>
  <si>
    <t>Konvertera tid</t>
  </si>
  <si>
    <t>Timmar</t>
  </si>
  <si>
    <t>Sekunder</t>
  </si>
  <si>
    <t>Inom samma dygn</t>
  </si>
  <si>
    <t>Mellan två dygn</t>
  </si>
  <si>
    <t>Start-tid</t>
  </si>
  <si>
    <t>Start Datum/Tid</t>
  </si>
  <si>
    <t>Slut-tid</t>
  </si>
  <si>
    <t>Slut Datum/Tid</t>
  </si>
  <si>
    <t>Total tid</t>
  </si>
  <si>
    <t>Tim kostnad</t>
  </si>
  <si>
    <t>Total kostnad</t>
  </si>
  <si>
    <t>Tid visas som del av 24 timmar (Dygn)</t>
  </si>
  <si>
    <t>Multiplicera med 24 för att få resultatet i timmar (decimalform)</t>
  </si>
  <si>
    <t>Antal samtal</t>
  </si>
  <si>
    <t>person 1</t>
  </si>
  <si>
    <t>person 2</t>
  </si>
  <si>
    <t>person 3</t>
  </si>
  <si>
    <t>person 4</t>
  </si>
  <si>
    <t>person 5</t>
  </si>
  <si>
    <t>Totalt</t>
  </si>
  <si>
    <t>Snitt samtal/timma</t>
  </si>
  <si>
    <t>Vecka 2</t>
  </si>
  <si>
    <t xml:space="preserve"> + / -</t>
  </si>
  <si>
    <t>Vecka 1</t>
  </si>
  <si>
    <t>Tidsbank:</t>
  </si>
  <si>
    <t>Tid/dag</t>
  </si>
  <si>
    <t>2018-03-15</t>
  </si>
  <si>
    <t>1900-01-01</t>
  </si>
  <si>
    <t>Original</t>
  </si>
  <si>
    <t>Macintosh</t>
  </si>
  <si>
    <t>Kontroll av datumförskjutning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</si>
</sst>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kr&quot;;[Red]\-#,##0\ &quot;kr&quot;"/>
    <numFmt numFmtId="44" formatCode="_-* #,##0.00\ &quot;kr&quot;_-;\-* #,##0.00\ &quot;kr&quot;_-;_-* &quot;-&quot;??\ &quot;kr&quot;_-;_-@_-"/>
    <numFmt numFmtId="164" formatCode="[h]:mm"/>
    <numFmt numFmtId="165" formatCode="[$-F400]h:mm:ss\ AM/PM"/>
    <numFmt numFmtId="166" formatCode="[mm]"/>
    <numFmt numFmtId="167" formatCode="hh:mm;@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0" fillId="0" borderId="1" xfId="0" applyBorder="1"/>
    <xf numFmtId="20" fontId="1" fillId="0" borderId="0" xfId="0" applyNumberFormat="1" applyFont="1"/>
    <xf numFmtId="46" fontId="1" fillId="0" borderId="0" xfId="0" applyNumberFormat="1" applyFont="1"/>
    <xf numFmtId="0" fontId="1" fillId="0" borderId="0" xfId="0" applyFont="1" applyAlignment="1">
      <alignment horizontal="right"/>
    </xf>
    <xf numFmtId="20" fontId="0" fillId="0" borderId="1" xfId="0" applyNumberFormat="1" applyBorder="1"/>
    <xf numFmtId="0" fontId="2" fillId="0" borderId="2" xfId="1" applyBorder="1" applyAlignment="1">
      <alignment horizontal="centerContinuous"/>
    </xf>
    <xf numFmtId="0" fontId="2" fillId="0" borderId="3" xfId="1" applyBorder="1" applyAlignment="1">
      <alignment horizontal="centerContinuous"/>
    </xf>
    <xf numFmtId="0" fontId="2" fillId="0" borderId="4" xfId="1" applyBorder="1" applyAlignment="1">
      <alignment horizontal="centerContinuous"/>
    </xf>
    <xf numFmtId="20" fontId="0" fillId="0" borderId="0" xfId="0" applyNumberFormat="1"/>
    <xf numFmtId="22" fontId="0" fillId="0" borderId="0" xfId="0" applyNumberFormat="1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21" fontId="0" fillId="0" borderId="0" xfId="0" applyNumberFormat="1"/>
    <xf numFmtId="166" fontId="0" fillId="0" borderId="0" xfId="0" applyNumberFormat="1"/>
    <xf numFmtId="46" fontId="0" fillId="0" borderId="5" xfId="0" applyNumberFormat="1" applyBorder="1"/>
    <xf numFmtId="0" fontId="0" fillId="0" borderId="5" xfId="0" applyBorder="1"/>
    <xf numFmtId="166" fontId="0" fillId="0" borderId="5" xfId="0" applyNumberFormat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0" fillId="2" borderId="1" xfId="0" applyFill="1" applyBorder="1"/>
    <xf numFmtId="165" fontId="0" fillId="2" borderId="1" xfId="0" applyNumberFormat="1" applyFill="1" applyBorder="1"/>
    <xf numFmtId="20" fontId="0" fillId="2" borderId="1" xfId="0" applyNumberFormat="1" applyFill="1" applyBorder="1"/>
    <xf numFmtId="0" fontId="4" fillId="4" borderId="0" xfId="0" applyFont="1" applyFill="1"/>
    <xf numFmtId="0" fontId="0" fillId="3" borderId="0" xfId="0" applyFill="1"/>
    <xf numFmtId="165" fontId="0" fillId="0" borderId="0" xfId="0" applyNumberFormat="1"/>
    <xf numFmtId="167" fontId="0" fillId="2" borderId="1" xfId="0" applyNumberFormat="1" applyFill="1" applyBorder="1"/>
    <xf numFmtId="164" fontId="0" fillId="2" borderId="1" xfId="0" applyNumberFormat="1" applyFill="1" applyBorder="1"/>
    <xf numFmtId="6" fontId="0" fillId="0" borderId="1" xfId="0" applyNumberFormat="1" applyBorder="1"/>
    <xf numFmtId="44" fontId="0" fillId="0" borderId="1" xfId="2" applyFont="1" applyBorder="1"/>
    <xf numFmtId="0" fontId="1" fillId="0" borderId="6" xfId="0" applyFont="1" applyBorder="1"/>
    <xf numFmtId="20" fontId="0" fillId="0" borderId="7" xfId="0" applyNumberFormat="1" applyBorder="1"/>
    <xf numFmtId="0" fontId="0" fillId="0" borderId="7" xfId="0" applyBorder="1"/>
    <xf numFmtId="2" fontId="0" fillId="0" borderId="1" xfId="0" applyNumberFormat="1" applyBorder="1"/>
    <xf numFmtId="2" fontId="0" fillId="0" borderId="7" xfId="0" applyNumberFormat="1" applyBorder="1"/>
    <xf numFmtId="164" fontId="0" fillId="0" borderId="0" xfId="0" applyNumberFormat="1"/>
    <xf numFmtId="2" fontId="0" fillId="0" borderId="0" xfId="0" applyNumberFormat="1"/>
    <xf numFmtId="0" fontId="6" fillId="3" borderId="0" xfId="0" applyFont="1" applyFill="1"/>
    <xf numFmtId="20" fontId="0" fillId="6" borderId="1" xfId="0" applyNumberFormat="1" applyFill="1" applyBorder="1"/>
    <xf numFmtId="0" fontId="0" fillId="6" borderId="1" xfId="0" applyFill="1" applyBorder="1"/>
    <xf numFmtId="0" fontId="7" fillId="0" borderId="0" xfId="0" applyFont="1"/>
    <xf numFmtId="20" fontId="1" fillId="0" borderId="1" xfId="0" applyNumberFormat="1" applyFont="1" applyBorder="1"/>
    <xf numFmtId="49" fontId="0" fillId="0" borderId="0" xfId="0" applyNumberFormat="1"/>
    <xf numFmtId="14" fontId="0" fillId="0" borderId="0" xfId="0" applyNumberFormat="1"/>
    <xf numFmtId="0" fontId="5" fillId="3" borderId="0" xfId="0" applyFont="1" applyFill="1" applyAlignment="1">
      <alignment horizontal="center"/>
    </xf>
    <xf numFmtId="0" fontId="0" fillId="5" borderId="0" xfId="0" applyFill="1"/>
  </cellXfs>
  <cellStyles count="3">
    <cellStyle name="Normal" xfId="0" builtinId="0"/>
    <cellStyle name="Rubrik" xfId="1" builtinId="15"/>
    <cellStyle name="Valuta" xfId="2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510540</xdr:colOff>
      <xdr:row>1</xdr:row>
      <xdr:rowOff>38100</xdr:rowOff>
    </xdr:from>
    <xdr:to>
      <xdr:col>7</xdr:col>
      <xdr:colOff>0</xdr:colOff>
      <xdr:row>9</xdr:row>
      <xdr:rowOff>160020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DF7EAEF-12E8-46D5-866B-AA84D93B871B}"/>
            </a:ext>
          </a:extLst>
        </xdr:cNvPr>
        <xdr:cNvSpPr txBox="1"/>
      </xdr:nvSpPr>
      <xdr:spPr>
        <a:xfrm>
          <a:off x="2476500" y="220980"/>
          <a:ext cx="2537460" cy="15849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Tid inom nuvarande</a:t>
          </a:r>
          <a:r>
            <a:rPr lang="sv-SE" sz="1100" baseline="0"/>
            <a:t> dygn visas som klockslag med inledande 0 för ental.</a:t>
          </a:r>
        </a:p>
        <a:p>
          <a:endParaRPr lang="sv-SE" sz="1100" baseline="0"/>
        </a:p>
        <a:p>
          <a:r>
            <a:rPr lang="sv-SE" sz="1100" baseline="0"/>
            <a:t>Se formelfältet att även sekunder kan anges.</a:t>
          </a:r>
        </a:p>
        <a:p>
          <a:endParaRPr lang="sv-SE" sz="1100" baseline="0"/>
        </a:p>
        <a:p>
          <a:r>
            <a:rPr lang="sv-SE" sz="1100" baseline="0"/>
            <a:t>Standard talformat (anpassat) </a:t>
          </a:r>
          <a:r>
            <a:rPr lang="sv-SE" sz="1100" b="1" baseline="0"/>
            <a:t>tt:mm</a:t>
          </a:r>
        </a:p>
        <a:p>
          <a:endParaRPr lang="sv-SE" sz="1100"/>
        </a:p>
      </xdr:txBody>
    </xdr:sp>
    <xdr:clientData/>
  </xdr:twoCellAnchor>
  <xdr:twoCellAnchor>
    <xdr:from>
      <xdr:col>9</xdr:col>
      <xdr:colOff>495300</xdr:colOff>
      <xdr:row>1</xdr:row>
      <xdr:rowOff>53340</xdr:rowOff>
    </xdr:from>
    <xdr:to>
      <xdr:col>13</xdr:col>
      <xdr:colOff>594360</xdr:colOff>
      <xdr:row>9</xdr:row>
      <xdr:rowOff>175260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DF63FF0B-6A99-42C5-A11A-F226514F8C1D}"/>
            </a:ext>
          </a:extLst>
        </xdr:cNvPr>
        <xdr:cNvSpPr txBox="1"/>
      </xdr:nvSpPr>
      <xdr:spPr>
        <a:xfrm>
          <a:off x="7749540" y="236220"/>
          <a:ext cx="2537460" cy="15849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För</a:t>
          </a:r>
          <a:r>
            <a:rPr lang="sv-SE" sz="1100" baseline="0"/>
            <a:t> tid större än 24 timmar så visas timmar, minuter och sekunder.</a:t>
          </a:r>
        </a:p>
        <a:p>
          <a:endParaRPr lang="sv-SE" sz="1100" baseline="0"/>
        </a:p>
        <a:p>
          <a:r>
            <a:rPr lang="sv-SE" sz="1100" baseline="0"/>
            <a:t>Se formelfältet att datum läggs till motsvarande antal dagar </a:t>
          </a:r>
        </a:p>
        <a:p>
          <a:endParaRPr lang="sv-SE" sz="1100" baseline="0"/>
        </a:p>
        <a:p>
          <a:r>
            <a:rPr lang="sv-SE" sz="1100" baseline="0"/>
            <a:t>Standard talformat (anpassat) </a:t>
          </a:r>
          <a:r>
            <a:rPr lang="sv-SE" sz="1100" b="1" baseline="0"/>
            <a:t>[t]:mm:ss</a:t>
          </a:r>
        </a:p>
        <a:p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434340</xdr:colOff>
      <xdr:row>1</xdr:row>
      <xdr:rowOff>45720</xdr:rowOff>
    </xdr:from>
    <xdr:to>
      <xdr:col>18</xdr:col>
      <xdr:colOff>182880</xdr:colOff>
      <xdr:row>18</xdr:row>
      <xdr:rowOff>68580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4BE5688-6E6E-4FF2-9593-AAC8815F1135}"/>
            </a:ext>
          </a:extLst>
        </xdr:cNvPr>
        <xdr:cNvSpPr txBox="1"/>
      </xdr:nvSpPr>
      <xdr:spPr>
        <a:xfrm>
          <a:off x="7437120" y="342900"/>
          <a:ext cx="4015740" cy="31318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Räkna tid inom samma dygn:</a:t>
          </a:r>
        </a:p>
        <a:p>
          <a:endParaRPr lang="sv-SE" sz="1100" b="1"/>
        </a:p>
        <a:p>
          <a:r>
            <a:rPr lang="sv-SE" sz="1100" b="1"/>
            <a:t>Sluttid - Starttid</a:t>
          </a:r>
        </a:p>
        <a:p>
          <a:endParaRPr lang="sv-SE" sz="1100"/>
        </a:p>
        <a:p>
          <a:r>
            <a:rPr lang="sv-SE" sz="1100"/>
            <a:t>Ger</a:t>
          </a:r>
          <a:r>
            <a:rPr lang="sv-SE" sz="1100" baseline="0"/>
            <a:t> skillnaden (differensen) mellan tiderna.</a:t>
          </a:r>
        </a:p>
        <a:p>
          <a:endParaRPr lang="sv-SE" sz="1100" baseline="0"/>
        </a:p>
        <a:p>
          <a:endParaRPr lang="sv-SE" sz="1100" baseline="0"/>
        </a:p>
        <a:p>
          <a:r>
            <a:rPr lang="sv-SE" sz="1400" baseline="0"/>
            <a:t>Summera tider:</a:t>
          </a:r>
        </a:p>
        <a:p>
          <a:endParaRPr lang="sv-SE" sz="1100" baseline="0"/>
        </a:p>
        <a:p>
          <a:r>
            <a:rPr lang="sv-SE" sz="1100" baseline="0"/>
            <a:t>Autosumma celler med tider för total tid. </a:t>
          </a:r>
        </a:p>
        <a:p>
          <a:r>
            <a:rPr lang="sv-SE" sz="1100" baseline="0"/>
            <a:t>Om totaltiden överstiger 24 timmar måste man ändra på talformatet för att visa rätt antal timmar.</a:t>
          </a:r>
        </a:p>
        <a:p>
          <a:endParaRPr lang="sv-SE" sz="1100" baseline="0"/>
        </a:p>
        <a:p>
          <a:r>
            <a:rPr lang="sv-SE" sz="1100" b="1" baseline="0"/>
            <a:t>[t]:mm</a:t>
          </a:r>
        </a:p>
        <a:p>
          <a:endParaRPr lang="sv-SE" sz="1100" baseline="0"/>
        </a:p>
        <a:p>
          <a:endParaRPr lang="sv-SE" sz="1100" baseline="0"/>
        </a:p>
        <a:p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434340</xdr:colOff>
      <xdr:row>1</xdr:row>
      <xdr:rowOff>45720</xdr:rowOff>
    </xdr:from>
    <xdr:to>
      <xdr:col>18</xdr:col>
      <xdr:colOff>182880</xdr:colOff>
      <xdr:row>18</xdr:row>
      <xdr:rowOff>68580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8073C53-66F5-4723-80FC-1D2F4D8B356D}"/>
            </a:ext>
          </a:extLst>
        </xdr:cNvPr>
        <xdr:cNvSpPr txBox="1"/>
      </xdr:nvSpPr>
      <xdr:spPr>
        <a:xfrm>
          <a:off x="7437120" y="342900"/>
          <a:ext cx="4015740" cy="31318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Räkna tid inom samma dygn:</a:t>
          </a:r>
        </a:p>
        <a:p>
          <a:endParaRPr lang="sv-SE" sz="1100" b="1"/>
        </a:p>
        <a:p>
          <a:r>
            <a:rPr lang="sv-SE" sz="1100" b="1"/>
            <a:t>Sluttid - Starttid</a:t>
          </a:r>
        </a:p>
        <a:p>
          <a:endParaRPr lang="sv-SE" sz="1100"/>
        </a:p>
        <a:p>
          <a:r>
            <a:rPr lang="sv-SE" sz="1100"/>
            <a:t>Ger</a:t>
          </a:r>
          <a:r>
            <a:rPr lang="sv-SE" sz="1100" baseline="0"/>
            <a:t> skillnaden (differensen) mellan tiderna.</a:t>
          </a:r>
        </a:p>
        <a:p>
          <a:endParaRPr lang="sv-SE" sz="1100" baseline="0"/>
        </a:p>
        <a:p>
          <a:endParaRPr lang="sv-SE" sz="1100" baseline="0"/>
        </a:p>
        <a:p>
          <a:r>
            <a:rPr lang="sv-SE" sz="1400" baseline="0"/>
            <a:t>Summera tider:</a:t>
          </a:r>
        </a:p>
        <a:p>
          <a:endParaRPr lang="sv-SE" sz="1100" baseline="0"/>
        </a:p>
        <a:p>
          <a:r>
            <a:rPr lang="sv-SE" sz="1100" baseline="0"/>
            <a:t>Autosumma celler med tider för total tid. </a:t>
          </a:r>
        </a:p>
        <a:p>
          <a:r>
            <a:rPr lang="sv-SE" sz="1100" baseline="0"/>
            <a:t>Om totaltiden överstiger 24 timmar måste man ändra på talformatet för att visa rätt antal timmar.</a:t>
          </a:r>
        </a:p>
        <a:p>
          <a:endParaRPr lang="sv-SE" sz="1100" baseline="0"/>
        </a:p>
        <a:p>
          <a:r>
            <a:rPr lang="sv-SE" sz="1100" b="1" baseline="0"/>
            <a:t>[t]:mm</a:t>
          </a:r>
        </a:p>
        <a:p>
          <a:endParaRPr lang="sv-SE" sz="1100" baseline="0"/>
        </a:p>
        <a:p>
          <a:endParaRPr lang="sv-SE" sz="1100" baseline="0"/>
        </a:p>
        <a:p>
          <a:endParaRPr lang="sv-S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27216</xdr:colOff>
      <xdr:row>4</xdr:row>
      <xdr:rowOff>168729</xdr:rowOff>
    </xdr:from>
    <xdr:to>
      <xdr:col>12</xdr:col>
      <xdr:colOff>533402</xdr:colOff>
      <xdr:row>10</xdr:row>
      <xdr:rowOff>174171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13409B7-1B8D-4EFC-8443-D85D9127D367}"/>
            </a:ext>
          </a:extLst>
        </xdr:cNvPr>
        <xdr:cNvSpPr txBox="1"/>
      </xdr:nvSpPr>
      <xdr:spPr>
        <a:xfrm>
          <a:off x="4111536" y="801189"/>
          <a:ext cx="4163786" cy="110272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Konvertera minuter i en cell till ett</a:t>
          </a:r>
          <a:r>
            <a:rPr lang="sv-SE" sz="1100" baseline="0"/>
            <a:t> att visa timmar och minuter som tid.</a:t>
          </a:r>
        </a:p>
        <a:p>
          <a:r>
            <a:rPr lang="sv-SE" sz="1100" baseline="0"/>
            <a:t>Dividera med 1440 (24*60) och formatera till önskad tidsformat.</a:t>
          </a:r>
        </a:p>
        <a:p>
          <a:endParaRPr lang="sv-SE" sz="1100" baseline="0"/>
        </a:p>
        <a:p>
          <a:r>
            <a:rPr lang="sv-SE" sz="1100" baseline="0"/>
            <a:t>Är det hela timmar, dividera med 24</a:t>
          </a:r>
        </a:p>
        <a:p>
          <a:r>
            <a:rPr lang="sv-SE" sz="1100" baseline="0"/>
            <a:t>Är det sekunder, dividera med 86400 (24*60*60)</a:t>
          </a:r>
          <a:endParaRPr lang="sv-SE" sz="1100"/>
        </a:p>
      </xdr:txBody>
    </xdr:sp>
    <xdr:clientData/>
  </xdr:twoCellAnchor>
  <xdr:twoCellAnchor>
    <xdr:from>
      <xdr:col>6</xdr:col>
      <xdr:colOff>32657</xdr:colOff>
      <xdr:row>15</xdr:row>
      <xdr:rowOff>103416</xdr:rowOff>
    </xdr:from>
    <xdr:to>
      <xdr:col>14</xdr:col>
      <xdr:colOff>576943</xdr:colOff>
      <xdr:row>20</xdr:row>
      <xdr:rowOff>10886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38362FE9-710E-489D-BF5C-9CB84236BBF9}"/>
            </a:ext>
          </a:extLst>
        </xdr:cNvPr>
        <xdr:cNvSpPr txBox="1"/>
      </xdr:nvSpPr>
      <xdr:spPr>
        <a:xfrm>
          <a:off x="4116977" y="2747556"/>
          <a:ext cx="5421086" cy="82187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Konvertera</a:t>
          </a:r>
          <a:r>
            <a:rPr lang="sv-SE" sz="1100" baseline="0"/>
            <a:t> med funktionen </a:t>
          </a:r>
          <a:r>
            <a:rPr lang="sv-SE" sz="1100" b="1" baseline="0"/>
            <a:t>KLOCKSLAG</a:t>
          </a:r>
          <a:r>
            <a:rPr lang="sv-SE" sz="1100" baseline="0"/>
            <a:t> [TIME]. Det går att ange timmar, minuter, sekunder.</a:t>
          </a:r>
        </a:p>
        <a:p>
          <a:endParaRPr lang="sv-SE" sz="1100" baseline="0"/>
        </a:p>
        <a:p>
          <a:r>
            <a:rPr lang="sv-SE" sz="1100" baseline="0"/>
            <a:t>Referera till celler eller skriv in munellt. Formatera till önskat tidsformat</a:t>
          </a:r>
          <a:endParaRPr lang="sv-S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1</xdr:row>
      <xdr:rowOff>9527</xdr:rowOff>
    </xdr:from>
    <xdr:to>
      <xdr:col>15</xdr:col>
      <xdr:colOff>214312</xdr:colOff>
      <xdr:row>11</xdr:row>
      <xdr:rowOff>109539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1AF7517-687F-C379-BB08-5E70074BEFBD}"/>
            </a:ext>
          </a:extLst>
        </xdr:cNvPr>
        <xdr:cNvSpPr txBox="1"/>
      </xdr:nvSpPr>
      <xdr:spPr>
        <a:xfrm>
          <a:off x="6405563" y="190502"/>
          <a:ext cx="2614612" cy="190976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Hur</a:t>
          </a:r>
          <a:r>
            <a:rPr lang="sv-SE" sz="1100" baseline="0"/>
            <a:t> många minuter är en tidsangivelse?</a:t>
          </a:r>
          <a:endParaRPr lang="sv-SE" sz="1100"/>
        </a:p>
        <a:p>
          <a:endParaRPr lang="sv-SE" sz="1100"/>
        </a:p>
        <a:p>
          <a:r>
            <a:rPr lang="sv-SE" sz="1100"/>
            <a:t>Använd funktioner</a:t>
          </a:r>
          <a:r>
            <a:rPr lang="sv-SE" sz="1100" baseline="0"/>
            <a:t>na:</a:t>
          </a:r>
        </a:p>
        <a:p>
          <a:r>
            <a:rPr lang="sv-SE" sz="1100" b="1" baseline="0"/>
            <a:t>TIMME</a:t>
          </a:r>
          <a:r>
            <a:rPr lang="sv-SE" sz="1100" baseline="0"/>
            <a:t> [HIUR]</a:t>
          </a:r>
        </a:p>
        <a:p>
          <a:r>
            <a:rPr lang="sv-SE" sz="1100" b="1" baseline="0"/>
            <a:t>MINUT</a:t>
          </a:r>
          <a:r>
            <a:rPr lang="sv-SE" sz="1100" baseline="0"/>
            <a:t> [MINUTE]</a:t>
          </a:r>
        </a:p>
        <a:p>
          <a:endParaRPr lang="sv-SE" sz="1100" baseline="0"/>
        </a:p>
        <a:p>
          <a:r>
            <a:rPr lang="sv-SE" sz="1100" baseline="0"/>
            <a:t>= timmar * 60 + minuter</a:t>
          </a:r>
        </a:p>
        <a:p>
          <a:endParaRPr lang="sv-SE" sz="1100" baseline="0"/>
        </a:p>
        <a:p>
          <a:r>
            <a:rPr lang="sv-SE" sz="1100" baseline="0"/>
            <a:t>Anpassat tidsformat:</a:t>
          </a:r>
        </a:p>
        <a:p>
          <a:r>
            <a:rPr lang="sv-SE" sz="1100" b="1"/>
            <a:t>[mm]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13</xdr:row>
      <xdr:rowOff>179070</xdr:rowOff>
    </xdr:from>
    <xdr:to>
      <xdr:col>13</xdr:col>
      <xdr:colOff>468923</xdr:colOff>
      <xdr:row>22</xdr:row>
      <xdr:rowOff>180975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7A349EB2-1ABD-4C62-A9C5-21FCC1637737}"/>
            </a:ext>
          </a:extLst>
        </xdr:cNvPr>
        <xdr:cNvSpPr txBox="1"/>
      </xdr:nvSpPr>
      <xdr:spPr>
        <a:xfrm>
          <a:off x="4421798" y="2541270"/>
          <a:ext cx="4851156" cy="163727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Vid beräkning</a:t>
          </a:r>
          <a:r>
            <a:rPr lang="sv-SE" sz="1100" baseline="0"/>
            <a:t> av tid mellan dygn finns det olika alternativ för att lösa beräkningen.</a:t>
          </a:r>
        </a:p>
        <a:p>
          <a:endParaRPr lang="sv-SE" sz="1100" baseline="0"/>
        </a:p>
        <a:p>
          <a:r>
            <a:rPr lang="sv-SE" sz="1100" baseline="0"/>
            <a:t>1. Lägg till datum</a:t>
          </a:r>
        </a:p>
        <a:p>
          <a:endParaRPr lang="sv-SE" sz="1100"/>
        </a:p>
        <a:p>
          <a:r>
            <a:rPr lang="sv-SE" sz="1100"/>
            <a:t>2. Använd en</a:t>
          </a:r>
          <a:r>
            <a:rPr lang="sv-SE" sz="1100" baseline="0"/>
            <a:t> formel som kontrollerar om sluttiden är mindre än starttiden.</a:t>
          </a:r>
        </a:p>
        <a:p>
          <a:r>
            <a:rPr lang="sv-SE" sz="1100" baseline="0"/>
            <a:t>(Denna lösning är generell och kan alltid användas för tidsberäkning)</a:t>
          </a:r>
          <a:endParaRPr lang="sv-SE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146538</xdr:colOff>
      <xdr:row>2</xdr:row>
      <xdr:rowOff>29309</xdr:rowOff>
    </xdr:from>
    <xdr:to>
      <xdr:col>17</xdr:col>
      <xdr:colOff>164123</xdr:colOff>
      <xdr:row>10</xdr:row>
      <xdr:rowOff>111370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7D2AAAE-9B20-4950-B1EB-BA17DC8D47C2}"/>
            </a:ext>
          </a:extLst>
        </xdr:cNvPr>
        <xdr:cNvSpPr txBox="1"/>
      </xdr:nvSpPr>
      <xdr:spPr>
        <a:xfrm>
          <a:off x="6471138" y="395069"/>
          <a:ext cx="4284785" cy="155272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Räkna</a:t>
          </a:r>
          <a:r>
            <a:rPr lang="sv-SE" sz="1200" baseline="0"/>
            <a:t> ut ett snitt av samtal/tid.</a:t>
          </a:r>
        </a:p>
        <a:p>
          <a:endParaRPr lang="sv-SE" sz="1200" baseline="0"/>
        </a:p>
        <a:p>
          <a:r>
            <a:rPr lang="sv-SE" sz="1200" baseline="0"/>
            <a:t>För att räkna med tiden måste den vara i decimalform.</a:t>
          </a:r>
        </a:p>
        <a:p>
          <a:r>
            <a:rPr lang="sv-SE" sz="1200" baseline="0"/>
            <a:t>Multiplicera med 24.</a:t>
          </a:r>
        </a:p>
        <a:p>
          <a:endParaRPr lang="sv-SE" sz="1200" baseline="0"/>
        </a:p>
        <a:p>
          <a:r>
            <a:rPr lang="sv-SE" sz="1200" baseline="0"/>
            <a:t>Anpassa talformat för tiden som är större än 24 timmar</a:t>
          </a:r>
          <a:endParaRPr lang="sv-SE" sz="12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209843</xdr:colOff>
      <xdr:row>4</xdr:row>
      <xdr:rowOff>144780</xdr:rowOff>
    </xdr:from>
    <xdr:to>
      <xdr:col>18</xdr:col>
      <xdr:colOff>369277</xdr:colOff>
      <xdr:row>15</xdr:row>
      <xdr:rowOff>140677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6A2B505-FFE4-40BD-B945-1B62C1678E29}"/>
            </a:ext>
          </a:extLst>
        </xdr:cNvPr>
        <xdr:cNvSpPr txBox="1"/>
      </xdr:nvSpPr>
      <xdr:spPr>
        <a:xfrm>
          <a:off x="5696243" y="876300"/>
          <a:ext cx="5645834" cy="200757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Excel kan</a:t>
          </a:r>
          <a:r>
            <a:rPr lang="sv-SE" sz="1100" baseline="0"/>
            <a:t> som standard inte hantera negativ tid. Det innebär att man exempelvis inte kan hantera exempelvis komp- eller flextid.</a:t>
          </a:r>
        </a:p>
        <a:p>
          <a:endParaRPr lang="sv-SE" sz="1100" baseline="0"/>
        </a:p>
        <a:p>
          <a:r>
            <a:rPr lang="sv-SE" sz="1100" baseline="0"/>
            <a:t>Men det finns två lösningar för att hantera negativ tid i Excel.</a:t>
          </a:r>
        </a:p>
        <a:p>
          <a:endParaRPr lang="sv-SE" sz="1100" baseline="0"/>
        </a:p>
        <a:p>
          <a:r>
            <a:rPr lang="sv-SE" sz="1100" baseline="0"/>
            <a:t>1. Endast visa att tiden är negativ utan att kunna använda värdet för beräkning.</a:t>
          </a:r>
        </a:p>
        <a:p>
          <a:endParaRPr lang="sv-SE" sz="1100" baseline="0"/>
        </a:p>
        <a:p>
          <a:r>
            <a:rPr lang="sv-SE" sz="1100" baseline="0"/>
            <a:t>2. Använda Macintosh datumformat, då kan man även räkna med negativ tid. Dock finns det en fara med att göra detta då alla befintliga datum i filen kommer att förskjutas 4 år framåt.</a:t>
          </a:r>
          <a:endParaRPr lang="sv-SE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64476</xdr:colOff>
      <xdr:row>1</xdr:row>
      <xdr:rowOff>95542</xdr:rowOff>
    </xdr:from>
    <xdr:to>
      <xdr:col>18</xdr:col>
      <xdr:colOff>152399</xdr:colOff>
      <xdr:row>22</xdr:row>
      <xdr:rowOff>146539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F6A3FB8-8859-4FD7-9130-5B63EA53C7CB}"/>
            </a:ext>
          </a:extLst>
        </xdr:cNvPr>
        <xdr:cNvSpPr txBox="1"/>
      </xdr:nvSpPr>
      <xdr:spPr>
        <a:xfrm>
          <a:off x="5550876" y="278422"/>
          <a:ext cx="5574323" cy="389147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En dynamisk</a:t>
          </a:r>
          <a:r>
            <a:rPr lang="sv-SE" sz="1100" baseline="0"/>
            <a:t> lösning med statiska Text-värden som svar som inte går att räkna med utan endast visuellt visar resultatet av tidsdifferensen.</a:t>
          </a:r>
        </a:p>
        <a:p>
          <a:endParaRPr lang="sv-SE" sz="1100" baseline="0"/>
        </a:p>
        <a:p>
          <a:r>
            <a:rPr lang="sv-SE" sz="1100" baseline="0"/>
            <a:t>Formler som används:</a:t>
          </a:r>
        </a:p>
        <a:p>
          <a:r>
            <a:rPr lang="sv-SE" sz="1100" b="1" baseline="0"/>
            <a:t>OM [IF] </a:t>
          </a:r>
          <a:r>
            <a:rPr lang="sv-SE" sz="1100" baseline="0"/>
            <a:t>- kontrollerar om differensen blir negativ</a:t>
          </a:r>
        </a:p>
        <a:p>
          <a:r>
            <a:rPr lang="sv-SE" sz="1100" b="1" baseline="0"/>
            <a:t>TEXT</a:t>
          </a:r>
          <a:r>
            <a:rPr lang="sv-SE" sz="1100" baseline="0"/>
            <a:t> - gör en beräkning och sedan presenterar resultatet med önskat format</a:t>
          </a:r>
        </a:p>
        <a:p>
          <a:r>
            <a:rPr lang="sv-SE" sz="1100" b="1" baseline="0"/>
            <a:t>ABS</a:t>
          </a:r>
          <a:r>
            <a:rPr lang="sv-SE" sz="1100" baseline="0"/>
            <a:t> - visar en beräknings resultat utan negativt tecken</a:t>
          </a:r>
          <a:endParaRPr lang="sv-SE" sz="1100"/>
        </a:p>
        <a:p>
          <a:endParaRPr lang="sv-SE" sz="1100"/>
        </a:p>
        <a:p>
          <a:endParaRPr lang="sv-SE" sz="1100"/>
        </a:p>
        <a:p>
          <a:r>
            <a:rPr lang="sv-SE" sz="1100"/>
            <a:t>Lösning i</a:t>
          </a:r>
          <a:r>
            <a:rPr lang="sv-SE" sz="1100" baseline="0"/>
            <a:t> cell </a:t>
          </a:r>
          <a:r>
            <a:rPr lang="sv-SE" sz="1100" b="1" baseline="0"/>
            <a:t>F8</a:t>
          </a:r>
          <a:r>
            <a:rPr lang="sv-SE" sz="1100" baseline="0"/>
            <a:t>:</a:t>
          </a:r>
        </a:p>
        <a:p>
          <a:endParaRPr lang="sv-SE" sz="1100"/>
        </a:p>
        <a:p>
          <a:r>
            <a:rPr lang="sv-SE" sz="1100"/>
            <a:t>=OM(E8&lt;$B$3;TEXT(ABS(E8-$B$3);"-t:mm");TEXT(E8-$B$3;"t:mm"))</a:t>
          </a:r>
        </a:p>
        <a:p>
          <a:endParaRPr lang="sv-SE" sz="1100"/>
        </a:p>
        <a:p>
          <a:r>
            <a:rPr lang="sv-SE" sz="1100"/>
            <a:t>Först kontrolleras</a:t>
          </a:r>
          <a:r>
            <a:rPr lang="sv-SE" sz="1100" baseline="0"/>
            <a:t> om tiden i E-kolumnen är mindre än Tid/dag. </a:t>
          </a:r>
        </a:p>
        <a:p>
          <a:endParaRPr lang="sv-SE" sz="1100" baseline="0"/>
        </a:p>
        <a:p>
          <a:r>
            <a:rPr lang="sv-SE" sz="1100" b="1" baseline="0"/>
            <a:t>Vid SANT [TRUE]</a:t>
          </a:r>
          <a:r>
            <a:rPr lang="sv-SE" sz="1100" baseline="0"/>
            <a:t> - Beräkning i TEXT-funktionen tid-tid/dag, sedan ABS runt om för att skippa negativt resultat. Vidare används talformatet -t:mm - notera minustecknet före tiden.</a:t>
          </a:r>
        </a:p>
        <a:p>
          <a:endParaRPr lang="sv-SE" sz="1100" b="1" baseline="0"/>
        </a:p>
        <a:p>
          <a:r>
            <a:rPr lang="sv-SE" sz="1100" b="1" baseline="0"/>
            <a:t>Vid FALSKT [FALSE] </a:t>
          </a:r>
          <a:r>
            <a:rPr lang="sv-SE" sz="1100" baseline="0"/>
            <a:t>- Här görs beräkningen utan ABS då kontrollen från början redan visar att tiden inte blir negativ och sedan används tidsformatet t:mm.</a:t>
          </a:r>
        </a:p>
        <a:p>
          <a:endParaRPr lang="sv-SE" sz="1100" baseline="0"/>
        </a:p>
        <a:p>
          <a:endParaRPr lang="sv-SE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9</xdr:row>
      <xdr:rowOff>160020</xdr:rowOff>
    </xdr:from>
    <xdr:to>
      <xdr:col>20</xdr:col>
      <xdr:colOff>518160</xdr:colOff>
      <xdr:row>25</xdr:row>
      <xdr:rowOff>15240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DFA8790-7A26-4B51-A1AF-616457BE5EC7}"/>
            </a:ext>
          </a:extLst>
        </xdr:cNvPr>
        <xdr:cNvSpPr txBox="1"/>
      </xdr:nvSpPr>
      <xdr:spPr>
        <a:xfrm>
          <a:off x="6705600" y="1805940"/>
          <a:ext cx="6004560" cy="27813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Genom att ställa in arbetsboken</a:t>
          </a:r>
          <a:r>
            <a:rPr lang="sv-SE" sz="1100" baseline="0"/>
            <a:t> på Macintosh datumsytem så kan Excel hantera och beräkna negativ tid.</a:t>
          </a:r>
        </a:p>
        <a:p>
          <a:r>
            <a:rPr lang="sv-SE" sz="1100" b="1" baseline="0"/>
            <a:t>OBS!</a:t>
          </a:r>
        </a:p>
        <a:p>
          <a:r>
            <a:rPr lang="sv-SE" sz="1100" baseline="0"/>
            <a:t>Om man har befintliga datum i arbetsboken och ställer om till Macintosh datumsystem så kommer alla befintliga datum att ändras och förskjutas 4 år framåt i tiden.</a:t>
          </a:r>
        </a:p>
        <a:p>
          <a:r>
            <a:rPr lang="sv-SE" sz="1100" baseline="0"/>
            <a:t>Börjar man med en tom arbetsbok och ställer in Macintosh datumsystem så märker man ingen skillnad.</a:t>
          </a:r>
        </a:p>
        <a:p>
          <a:r>
            <a:rPr lang="sv-SE" sz="1100" baseline="0"/>
            <a:t>Macintosh datumsystem börjar 1904-01-01.</a:t>
          </a:r>
        </a:p>
        <a:p>
          <a:endParaRPr lang="sv-SE" sz="1100" baseline="0"/>
        </a:p>
        <a:p>
          <a:r>
            <a:rPr lang="sv-SE" sz="1100" baseline="0"/>
            <a:t>Inställningen gäller endast för vald arbetsbok och påverkar alltså inte andra Excelfiler.</a:t>
          </a:r>
        </a:p>
        <a:p>
          <a:endParaRPr lang="sv-SE" sz="1100" baseline="0"/>
        </a:p>
        <a:p>
          <a:r>
            <a:rPr lang="sv-SE" sz="1100" b="1" baseline="0"/>
            <a:t>Arkiv - Altenativ - Avancerat - Vid beräkning av den här arbetsboken - Använd Macintosh datumsystem</a:t>
          </a:r>
        </a:p>
        <a:p>
          <a:r>
            <a:rPr lang="sv-SE" sz="1100" baseline="0"/>
            <a:t>[File - Options - Advanced - When calculating this workbook - Use 1904 date system]</a:t>
          </a:r>
        </a:p>
      </xdr:txBody>
    </xdr:sp>
    <xdr:clientData/>
  </xdr:twoCellAnchor>
  <xdr:twoCellAnchor>
    <xdr:from>
      <xdr:col>13</xdr:col>
      <xdr:colOff>259080</xdr:colOff>
      <xdr:row>3</xdr:row>
      <xdr:rowOff>68580</xdr:rowOff>
    </xdr:from>
    <xdr:to>
      <xdr:col>16</xdr:col>
      <xdr:colOff>342900</xdr:colOff>
      <xdr:row>7</xdr:row>
      <xdr:rowOff>106680</xdr:rowOff>
    </xdr:to>
    <xdr:sp macro="" textlink="">
      <xdr:nvSpPr>
        <xdr:cNvPr id="3" name="Rektangel: rundade hörn 2">
          <a:extLst>
            <a:ext uri="{FF2B5EF4-FFF2-40B4-BE49-F238E27FC236}">
              <a16:creationId xmlns:a16="http://schemas.microsoft.com/office/drawing/2014/main" id="{0ECA4A5F-C4F4-49BA-81F4-E785B33F79A5}"/>
            </a:ext>
          </a:extLst>
        </xdr:cNvPr>
        <xdr:cNvSpPr/>
      </xdr:nvSpPr>
      <xdr:spPr>
        <a:xfrm>
          <a:off x="8183880" y="617220"/>
          <a:ext cx="1912620" cy="769620"/>
        </a:xfrm>
        <a:prstGeom prst="roundRect">
          <a:avLst/>
        </a:prstGeom>
        <a:noFill/>
        <a:ln w="28575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C18D-88C0-4BCC-9A36-597AE09D8EBA}">
  <dimension ref="B2:I7"/>
  <sheetViews>
    <sheetView tabSelected="1" zoomScale="130" zoomScaleNormal="130" workbookViewId="0"/>
  </sheetViews>
  <sheetFormatPr defaultRowHeight="14.4" x14ac:dyDescent="0.3"/>
  <cols>
    <col min="2" max="2" width="19.6640625" customWidth="1"/>
    <col min="9" max="9" width="23.6640625" customWidth="1"/>
  </cols>
  <sheetData>
    <row r="2" spans="2:9" x14ac:dyDescent="0.3">
      <c r="B2" s="19" t="s">
        <v>9</v>
      </c>
      <c r="I2" s="19" t="s">
        <v>10</v>
      </c>
    </row>
    <row r="3" spans="2:9" x14ac:dyDescent="0.3">
      <c r="B3" s="3">
        <v>0.25</v>
      </c>
      <c r="I3" s="4">
        <v>1.0729166666666667</v>
      </c>
    </row>
    <row r="5" spans="2:9" x14ac:dyDescent="0.3">
      <c r="B5" s="3">
        <v>0.61458333333333337</v>
      </c>
      <c r="I5" s="4">
        <v>2.125</v>
      </c>
    </row>
    <row r="7" spans="2:9" x14ac:dyDescent="0.3">
      <c r="B7" s="3">
        <v>0.99652777777777779</v>
      </c>
      <c r="I7" s="4">
        <v>4.3993055555555554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8346C-0898-4C12-ACD8-1787AE95625F}">
  <dimension ref="B1:F10"/>
  <sheetViews>
    <sheetView zoomScale="130" zoomScaleNormal="130" workbookViewId="0"/>
  </sheetViews>
  <sheetFormatPr defaultRowHeight="14.4" x14ac:dyDescent="0.3"/>
  <cols>
    <col min="6" max="6" width="11.5546875" customWidth="1"/>
  </cols>
  <sheetData>
    <row r="1" spans="2:6" ht="23.4" x14ac:dyDescent="0.45">
      <c r="C1" s="7" t="s">
        <v>12</v>
      </c>
      <c r="D1" s="8"/>
      <c r="E1" s="8"/>
      <c r="F1" s="9"/>
    </row>
    <row r="3" spans="2:6" x14ac:dyDescent="0.3">
      <c r="C3" s="20" t="s">
        <v>5</v>
      </c>
      <c r="D3" s="20" t="s">
        <v>6</v>
      </c>
      <c r="E3" s="20" t="s">
        <v>7</v>
      </c>
      <c r="F3" s="20" t="s">
        <v>8</v>
      </c>
    </row>
    <row r="4" spans="2:6" x14ac:dyDescent="0.3">
      <c r="B4" s="1" t="s">
        <v>0</v>
      </c>
      <c r="C4" s="6">
        <v>0.2986111111111111</v>
      </c>
      <c r="D4" s="6">
        <v>0.65902777777777777</v>
      </c>
      <c r="E4" s="6">
        <v>3.125E-2</v>
      </c>
      <c r="F4" s="21"/>
    </row>
    <row r="5" spans="2:6" x14ac:dyDescent="0.3">
      <c r="B5" s="1" t="s">
        <v>1</v>
      </c>
      <c r="C5" s="6">
        <v>0.3</v>
      </c>
      <c r="D5" s="6">
        <v>0.66875000000000007</v>
      </c>
      <c r="E5" s="6">
        <v>3.125E-2</v>
      </c>
      <c r="F5" s="21"/>
    </row>
    <row r="6" spans="2:6" x14ac:dyDescent="0.3">
      <c r="B6" s="1" t="s">
        <v>2</v>
      </c>
      <c r="C6" s="6">
        <v>0.29375000000000001</v>
      </c>
      <c r="D6" s="6">
        <v>0.67708333333333337</v>
      </c>
      <c r="E6" s="6">
        <v>3.125E-2</v>
      </c>
      <c r="F6" s="21"/>
    </row>
    <row r="7" spans="2:6" x14ac:dyDescent="0.3">
      <c r="B7" s="1" t="s">
        <v>3</v>
      </c>
      <c r="C7" s="6">
        <v>0.30277777777777776</v>
      </c>
      <c r="D7" s="6">
        <v>0.65694444444444444</v>
      </c>
      <c r="E7" s="6">
        <v>3.125E-2</v>
      </c>
      <c r="F7" s="21"/>
    </row>
    <row r="8" spans="2:6" x14ac:dyDescent="0.3">
      <c r="B8" s="1" t="s">
        <v>4</v>
      </c>
      <c r="C8" s="6">
        <v>0.30486111111111108</v>
      </c>
      <c r="D8" s="6">
        <v>0.66666666666666663</v>
      </c>
      <c r="E8" s="6">
        <v>3.125E-2</v>
      </c>
      <c r="F8" s="21"/>
    </row>
    <row r="10" spans="2:6" x14ac:dyDescent="0.3">
      <c r="E10" s="5" t="s">
        <v>11</v>
      </c>
      <c r="F10" s="2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65F4-AD31-4212-83FD-5E1A5947E89B}">
  <sheetPr>
    <tabColor rgb="FFFF0000"/>
  </sheetPr>
  <dimension ref="B1:F10"/>
  <sheetViews>
    <sheetView zoomScale="130" zoomScaleNormal="130" workbookViewId="0">
      <selection activeCell="F10" activeCellId="1" sqref="F4:F8 F10"/>
    </sheetView>
  </sheetViews>
  <sheetFormatPr defaultRowHeight="14.4" x14ac:dyDescent="0.3"/>
  <cols>
    <col min="6" max="6" width="11.5546875" customWidth="1"/>
  </cols>
  <sheetData>
    <row r="1" spans="2:6" ht="23.4" x14ac:dyDescent="0.45">
      <c r="C1" s="7" t="s">
        <v>12</v>
      </c>
      <c r="D1" s="8"/>
      <c r="E1" s="8"/>
      <c r="F1" s="9"/>
    </row>
    <row r="3" spans="2:6" x14ac:dyDescent="0.3">
      <c r="C3" s="20" t="s">
        <v>5</v>
      </c>
      <c r="D3" s="20" t="s">
        <v>6</v>
      </c>
      <c r="E3" s="20" t="s">
        <v>7</v>
      </c>
      <c r="F3" s="20" t="s">
        <v>8</v>
      </c>
    </row>
    <row r="4" spans="2:6" x14ac:dyDescent="0.3">
      <c r="B4" s="1" t="s">
        <v>0</v>
      </c>
      <c r="C4" s="6">
        <v>0.2986111111111111</v>
      </c>
      <c r="D4" s="6">
        <v>0.65902777777777777</v>
      </c>
      <c r="E4" s="6">
        <v>3.125E-2</v>
      </c>
      <c r="F4" s="23">
        <f>D4-C4-E4</f>
        <v>0.32916666666666666</v>
      </c>
    </row>
    <row r="5" spans="2:6" x14ac:dyDescent="0.3">
      <c r="B5" s="1" t="s">
        <v>1</v>
      </c>
      <c r="C5" s="6">
        <v>0.3</v>
      </c>
      <c r="D5" s="6">
        <v>0.66875000000000007</v>
      </c>
      <c r="E5" s="6">
        <v>3.125E-2</v>
      </c>
      <c r="F5" s="23">
        <f t="shared" ref="F5:F8" si="0">D5-C5-E5</f>
        <v>0.33750000000000008</v>
      </c>
    </row>
    <row r="6" spans="2:6" x14ac:dyDescent="0.3">
      <c r="B6" s="1" t="s">
        <v>2</v>
      </c>
      <c r="C6" s="6">
        <v>0.29375000000000001</v>
      </c>
      <c r="D6" s="6">
        <v>0.67708333333333337</v>
      </c>
      <c r="E6" s="6">
        <v>3.125E-2</v>
      </c>
      <c r="F6" s="23">
        <f t="shared" si="0"/>
        <v>0.35208333333333336</v>
      </c>
    </row>
    <row r="7" spans="2:6" x14ac:dyDescent="0.3">
      <c r="B7" s="1" t="s">
        <v>3</v>
      </c>
      <c r="C7" s="6">
        <v>0.30277777777777776</v>
      </c>
      <c r="D7" s="6">
        <v>0.65694444444444444</v>
      </c>
      <c r="E7" s="6">
        <v>3.125E-2</v>
      </c>
      <c r="F7" s="23">
        <f t="shared" si="0"/>
        <v>0.32291666666666669</v>
      </c>
    </row>
    <row r="8" spans="2:6" x14ac:dyDescent="0.3">
      <c r="B8" s="1" t="s">
        <v>4</v>
      </c>
      <c r="C8" s="6">
        <v>0.30486111111111108</v>
      </c>
      <c r="D8" s="6">
        <v>0.66666666666666663</v>
      </c>
      <c r="E8" s="6">
        <v>3.125E-2</v>
      </c>
      <c r="F8" s="23">
        <f t="shared" si="0"/>
        <v>0.33055555555555555</v>
      </c>
    </row>
    <row r="10" spans="2:6" x14ac:dyDescent="0.3">
      <c r="E10" s="5" t="s">
        <v>11</v>
      </c>
      <c r="F10" s="28">
        <f>SUM(F4:F8)</f>
        <v>1.6722222222222223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02C65-49B4-4619-9624-A35B52A1FA99}">
  <dimension ref="B1:I29"/>
  <sheetViews>
    <sheetView zoomScale="140" zoomScaleNormal="140" workbookViewId="0">
      <selection activeCell="A3" sqref="A3"/>
    </sheetView>
  </sheetViews>
  <sheetFormatPr defaultRowHeight="14.4" x14ac:dyDescent="0.3"/>
  <cols>
    <col min="2" max="5" width="10.44140625" customWidth="1"/>
  </cols>
  <sheetData>
    <row r="1" spans="2:3" ht="3" customHeight="1" x14ac:dyDescent="0.3"/>
    <row r="2" spans="2:3" s="24" customFormat="1" ht="18" x14ac:dyDescent="0.35">
      <c r="B2" s="24" t="s">
        <v>19</v>
      </c>
    </row>
    <row r="7" spans="2:3" x14ac:dyDescent="0.3">
      <c r="B7" s="25" t="s">
        <v>17</v>
      </c>
      <c r="C7" s="25" t="s">
        <v>15</v>
      </c>
    </row>
    <row r="8" spans="2:3" x14ac:dyDescent="0.3">
      <c r="B8" s="2">
        <v>90</v>
      </c>
      <c r="C8" s="21"/>
    </row>
    <row r="9" spans="2:3" x14ac:dyDescent="0.3">
      <c r="B9" s="2">
        <v>160</v>
      </c>
      <c r="C9" s="21"/>
    </row>
    <row r="17" spans="2:9" x14ac:dyDescent="0.3">
      <c r="B17" s="25" t="s">
        <v>20</v>
      </c>
      <c r="C17" s="25" t="s">
        <v>17</v>
      </c>
      <c r="D17" s="25" t="s">
        <v>21</v>
      </c>
      <c r="E17" s="25" t="s">
        <v>15</v>
      </c>
    </row>
    <row r="18" spans="2:9" x14ac:dyDescent="0.3">
      <c r="B18" s="2"/>
      <c r="C18" s="2">
        <v>90</v>
      </c>
      <c r="D18" s="2"/>
      <c r="E18" s="21"/>
    </row>
    <row r="19" spans="2:9" x14ac:dyDescent="0.3">
      <c r="B19" s="2">
        <v>4</v>
      </c>
      <c r="C19" s="2"/>
      <c r="D19" s="2"/>
      <c r="E19" s="21"/>
    </row>
    <row r="20" spans="2:9" x14ac:dyDescent="0.3">
      <c r="B20" s="2">
        <v>1</v>
      </c>
      <c r="C20" s="2">
        <v>2</v>
      </c>
      <c r="D20" s="2">
        <v>50</v>
      </c>
      <c r="E20" s="21"/>
    </row>
    <row r="29" spans="2:9" x14ac:dyDescent="0.3">
      <c r="H29">
        <v>90</v>
      </c>
      <c r="I29" s="26">
        <f>TIME(0,H29,0)</f>
        <v>6.25E-2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13DB-8F30-47D6-80D0-3538B1E67880}">
  <sheetPr>
    <tabColor rgb="FFFF0000"/>
  </sheetPr>
  <dimension ref="B1:I29"/>
  <sheetViews>
    <sheetView zoomScale="140" zoomScaleNormal="140" workbookViewId="0">
      <selection activeCell="A3" sqref="A3"/>
    </sheetView>
  </sheetViews>
  <sheetFormatPr defaultRowHeight="14.4" x14ac:dyDescent="0.3"/>
  <cols>
    <col min="2" max="5" width="10.44140625" customWidth="1"/>
  </cols>
  <sheetData>
    <row r="1" spans="2:3" ht="3" customHeight="1" x14ac:dyDescent="0.3"/>
    <row r="2" spans="2:3" s="24" customFormat="1" ht="18" x14ac:dyDescent="0.35">
      <c r="B2" s="24" t="s">
        <v>19</v>
      </c>
    </row>
    <row r="7" spans="2:3" x14ac:dyDescent="0.3">
      <c r="B7" s="25" t="s">
        <v>17</v>
      </c>
      <c r="C7" s="25" t="s">
        <v>15</v>
      </c>
    </row>
    <row r="8" spans="2:3" x14ac:dyDescent="0.3">
      <c r="B8" s="2">
        <v>90</v>
      </c>
      <c r="C8" s="27">
        <f>B8/1440</f>
        <v>6.25E-2</v>
      </c>
    </row>
    <row r="9" spans="2:3" x14ac:dyDescent="0.3">
      <c r="B9" s="2">
        <v>160</v>
      </c>
      <c r="C9" s="27">
        <f>B9/1440</f>
        <v>0.1111111111111111</v>
      </c>
    </row>
    <row r="17" spans="2:9" x14ac:dyDescent="0.3">
      <c r="B17" s="25" t="s">
        <v>20</v>
      </c>
      <c r="C17" s="25" t="s">
        <v>17</v>
      </c>
      <c r="D17" s="25" t="s">
        <v>21</v>
      </c>
      <c r="E17" s="25" t="s">
        <v>15</v>
      </c>
    </row>
    <row r="18" spans="2:9" x14ac:dyDescent="0.3">
      <c r="B18" s="2"/>
      <c r="C18" s="2">
        <v>90</v>
      </c>
      <c r="D18" s="2"/>
      <c r="E18" s="27">
        <f>TIME(B18,C18,D18)</f>
        <v>6.25E-2</v>
      </c>
    </row>
    <row r="19" spans="2:9" x14ac:dyDescent="0.3">
      <c r="B19" s="2">
        <v>4</v>
      </c>
      <c r="C19" s="2"/>
      <c r="D19" s="2"/>
      <c r="E19" s="27">
        <f>TIME(B19,0,0)</f>
        <v>0.16666666666666666</v>
      </c>
    </row>
    <row r="20" spans="2:9" x14ac:dyDescent="0.3">
      <c r="B20" s="2">
        <v>1</v>
      </c>
      <c r="C20" s="2">
        <v>2</v>
      </c>
      <c r="D20" s="2">
        <v>50</v>
      </c>
      <c r="E20" s="22">
        <f>TIME(B20,C20,D20)</f>
        <v>4.3634259259259262E-2</v>
      </c>
    </row>
    <row r="29" spans="2:9" x14ac:dyDescent="0.3">
      <c r="H29">
        <v>90</v>
      </c>
      <c r="I29" s="26">
        <f>TIME(0,H29,0)</f>
        <v>6.25E-2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1F725-4505-4D7C-8A3B-882AA1D3F5C1}">
  <dimension ref="C2:H14"/>
  <sheetViews>
    <sheetView zoomScale="160" zoomScaleNormal="160" workbookViewId="0">
      <selection activeCell="E2" sqref="E2"/>
    </sheetView>
  </sheetViews>
  <sheetFormatPr defaultRowHeight="14.4" x14ac:dyDescent="0.3"/>
  <cols>
    <col min="3" max="3" width="9.6640625" customWidth="1"/>
    <col min="4" max="4" width="3.21875" customWidth="1"/>
  </cols>
  <sheetData>
    <row r="2" spans="3:8" x14ac:dyDescent="0.3">
      <c r="C2" s="25" t="s">
        <v>15</v>
      </c>
      <c r="E2" s="25" t="s">
        <v>17</v>
      </c>
      <c r="H2" s="25" t="s">
        <v>18</v>
      </c>
    </row>
    <row r="3" spans="3:8" x14ac:dyDescent="0.3">
      <c r="C3" s="14">
        <v>0.13333333333333333</v>
      </c>
      <c r="E3" s="21"/>
      <c r="H3" s="21"/>
    </row>
    <row r="9" spans="3:8" x14ac:dyDescent="0.3">
      <c r="C9" s="25" t="s">
        <v>15</v>
      </c>
      <c r="E9" s="25" t="s">
        <v>17</v>
      </c>
      <c r="H9" s="25" t="s">
        <v>18</v>
      </c>
    </row>
    <row r="10" spans="3:8" x14ac:dyDescent="0.3">
      <c r="C10" s="14">
        <v>5.5555555555555552E-2</v>
      </c>
      <c r="E10">
        <f>HOUR(C10)*60+MINUTE(C10)</f>
        <v>80</v>
      </c>
      <c r="H10" s="15">
        <v>5.5555555555555552E-2</v>
      </c>
    </row>
    <row r="11" spans="3:8" x14ac:dyDescent="0.3">
      <c r="C11" s="14">
        <v>6.6666666666666666E-2</v>
      </c>
      <c r="E11">
        <f t="shared" ref="E11:E13" si="0">HOUR(C11)*60+MINUTE(C11)</f>
        <v>96</v>
      </c>
      <c r="H11" s="15">
        <v>6.6666666666666666E-2</v>
      </c>
    </row>
    <row r="12" spans="3:8" x14ac:dyDescent="0.3">
      <c r="C12" s="14">
        <v>8.4027777777777785E-2</v>
      </c>
      <c r="E12">
        <f t="shared" si="0"/>
        <v>121</v>
      </c>
      <c r="H12" s="15">
        <v>8.4027777777777785E-2</v>
      </c>
    </row>
    <row r="13" spans="3:8" ht="15" thickBot="1" x14ac:dyDescent="0.35">
      <c r="C13" s="14">
        <v>7.3611111111111113E-2</v>
      </c>
      <c r="E13">
        <f t="shared" si="0"/>
        <v>106</v>
      </c>
      <c r="H13" s="15">
        <v>7.3611111111111113E-2</v>
      </c>
    </row>
    <row r="14" spans="3:8" ht="15" thickTop="1" x14ac:dyDescent="0.3">
      <c r="C14" s="16">
        <f>SUM(C10:C13)</f>
        <v>0.27986111111111112</v>
      </c>
      <c r="E14" s="17">
        <f>SUM(E10:E13)</f>
        <v>403</v>
      </c>
      <c r="H14" s="18">
        <f>SUM(H10:H13)</f>
        <v>0.27986111111111112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A676C-910A-4F68-ACAD-0DF5274DE5B5}">
  <dimension ref="B1:L10"/>
  <sheetViews>
    <sheetView zoomScale="130" zoomScaleNormal="130" workbookViewId="0">
      <selection activeCell="C1" sqref="C1"/>
    </sheetView>
  </sheetViews>
  <sheetFormatPr defaultRowHeight="14.4" x14ac:dyDescent="0.3"/>
  <cols>
    <col min="4" max="4" width="2.88671875" customWidth="1"/>
    <col min="5" max="5" width="10.5546875" customWidth="1"/>
    <col min="9" max="9" width="15.44140625" customWidth="1"/>
    <col min="10" max="10" width="17.33203125" customWidth="1"/>
    <col min="11" max="11" width="5.33203125" customWidth="1"/>
    <col min="12" max="12" width="14.5546875" customWidth="1"/>
  </cols>
  <sheetData>
    <row r="1" spans="2:12" x14ac:dyDescent="0.3">
      <c r="B1" s="19" t="s">
        <v>3</v>
      </c>
      <c r="C1" s="19" t="s">
        <v>4</v>
      </c>
      <c r="I1" s="12" t="s">
        <v>16</v>
      </c>
      <c r="J1" s="13"/>
    </row>
    <row r="2" spans="2:12" x14ac:dyDescent="0.3">
      <c r="B2" s="1" t="s">
        <v>13</v>
      </c>
      <c r="C2" s="1" t="s">
        <v>14</v>
      </c>
      <c r="E2" s="1" t="s">
        <v>15</v>
      </c>
      <c r="I2" s="19" t="s">
        <v>3</v>
      </c>
      <c r="J2" s="19" t="s">
        <v>4</v>
      </c>
    </row>
    <row r="3" spans="2:12" x14ac:dyDescent="0.3">
      <c r="B3" s="10">
        <v>0.92708333333333337</v>
      </c>
      <c r="C3" s="10">
        <v>0.27083333333333331</v>
      </c>
      <c r="E3" s="21"/>
      <c r="I3" s="1" t="s">
        <v>13</v>
      </c>
      <c r="J3" s="1" t="s">
        <v>14</v>
      </c>
      <c r="L3" s="1" t="s">
        <v>15</v>
      </c>
    </row>
    <row r="4" spans="2:12" x14ac:dyDescent="0.3">
      <c r="I4" s="11">
        <v>43160.927083333336</v>
      </c>
      <c r="J4" s="11">
        <v>43161.270833333336</v>
      </c>
      <c r="L4" s="22">
        <f>J4-I4</f>
        <v>0.34375</v>
      </c>
    </row>
    <row r="7" spans="2:12" x14ac:dyDescent="0.3">
      <c r="I7" s="12" t="s">
        <v>16</v>
      </c>
      <c r="J7" s="13"/>
    </row>
    <row r="8" spans="2:12" x14ac:dyDescent="0.3">
      <c r="I8" s="19" t="s">
        <v>3</v>
      </c>
      <c r="J8" s="19" t="s">
        <v>4</v>
      </c>
    </row>
    <row r="9" spans="2:12" x14ac:dyDescent="0.3">
      <c r="I9" s="1" t="s">
        <v>13</v>
      </c>
      <c r="J9" s="1" t="s">
        <v>14</v>
      </c>
      <c r="L9" s="1" t="s">
        <v>15</v>
      </c>
    </row>
    <row r="10" spans="2:12" x14ac:dyDescent="0.3">
      <c r="I10" s="10">
        <v>0.92708333333333337</v>
      </c>
      <c r="J10" s="10">
        <v>0.27083333333333331</v>
      </c>
      <c r="L10" s="23">
        <f>J10-I10+(J10&lt;I10)</f>
        <v>0.34375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671A-B131-4E61-9099-0FD6CC2FE0E7}">
  <dimension ref="B1:I18"/>
  <sheetViews>
    <sheetView zoomScale="120" zoomScaleNormal="120" workbookViewId="0">
      <selection activeCell="C6" sqref="C6"/>
    </sheetView>
  </sheetViews>
  <sheetFormatPr defaultRowHeight="14.4" x14ac:dyDescent="0.3"/>
  <cols>
    <col min="2" max="2" width="17.88671875" customWidth="1"/>
    <col min="3" max="3" width="13.109375" customWidth="1"/>
    <col min="8" max="8" width="22.5546875" customWidth="1"/>
    <col min="9" max="9" width="23" customWidth="1"/>
  </cols>
  <sheetData>
    <row r="1" spans="2:9" ht="18" x14ac:dyDescent="0.35">
      <c r="B1" s="45" t="s">
        <v>22</v>
      </c>
      <c r="C1" s="45"/>
      <c r="H1" s="45" t="s">
        <v>23</v>
      </c>
      <c r="I1" s="45"/>
    </row>
    <row r="3" spans="2:9" ht="18" x14ac:dyDescent="0.35">
      <c r="B3" s="38" t="s">
        <v>24</v>
      </c>
      <c r="C3" s="6">
        <v>0.28125</v>
      </c>
      <c r="H3" s="38" t="s">
        <v>25</v>
      </c>
      <c r="I3" s="2"/>
    </row>
    <row r="4" spans="2:9" ht="18" x14ac:dyDescent="0.35">
      <c r="B4" s="38" t="s">
        <v>26</v>
      </c>
      <c r="C4" s="6">
        <v>0.64583333333333337</v>
      </c>
      <c r="H4" s="38" t="s">
        <v>27</v>
      </c>
      <c r="I4" s="2"/>
    </row>
    <row r="6" spans="2:9" ht="18" x14ac:dyDescent="0.35">
      <c r="B6" s="38" t="s">
        <v>28</v>
      </c>
      <c r="C6" s="21"/>
      <c r="H6" s="38" t="s">
        <v>28</v>
      </c>
      <c r="I6" s="21"/>
    </row>
    <row r="8" spans="2:9" ht="18" x14ac:dyDescent="0.35">
      <c r="B8" s="38" t="s">
        <v>29</v>
      </c>
      <c r="C8" s="29">
        <v>475</v>
      </c>
      <c r="H8" s="38" t="s">
        <v>29</v>
      </c>
      <c r="I8" s="29">
        <v>475</v>
      </c>
    </row>
    <row r="10" spans="2:9" ht="18" x14ac:dyDescent="0.35">
      <c r="B10" s="38" t="s">
        <v>30</v>
      </c>
      <c r="C10" s="2"/>
      <c r="H10" s="38" t="s">
        <v>30</v>
      </c>
      <c r="I10" s="2"/>
    </row>
    <row r="16" spans="2:9" x14ac:dyDescent="0.3">
      <c r="B16" s="46" t="s">
        <v>31</v>
      </c>
      <c r="C16" s="46"/>
      <c r="D16" s="46"/>
    </row>
    <row r="18" spans="2:6" x14ac:dyDescent="0.3">
      <c r="B18" s="46" t="s">
        <v>32</v>
      </c>
      <c r="C18" s="46"/>
      <c r="D18" s="46"/>
      <c r="E18" s="46"/>
      <c r="F18" s="46"/>
    </row>
  </sheetData>
  <mergeCells count="4">
    <mergeCell ref="B1:C1"/>
    <mergeCell ref="H1:I1"/>
    <mergeCell ref="B16:D16"/>
    <mergeCell ref="B18:F1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2C01-60A3-4AC9-BD0A-A81E28334F8B}">
  <sheetPr>
    <tabColor rgb="FFFF0000"/>
  </sheetPr>
  <dimension ref="B1:I18"/>
  <sheetViews>
    <sheetView zoomScale="120" zoomScaleNormal="120" workbookViewId="0">
      <selection activeCell="I17" sqref="I17"/>
    </sheetView>
  </sheetViews>
  <sheetFormatPr defaultRowHeight="14.4" x14ac:dyDescent="0.3"/>
  <cols>
    <col min="2" max="2" width="17.88671875" customWidth="1"/>
    <col min="3" max="3" width="13.109375" customWidth="1"/>
    <col min="8" max="8" width="22.5546875" customWidth="1"/>
    <col min="9" max="9" width="23" customWidth="1"/>
  </cols>
  <sheetData>
    <row r="1" spans="2:9" ht="18" x14ac:dyDescent="0.35">
      <c r="B1" s="45" t="s">
        <v>22</v>
      </c>
      <c r="C1" s="45"/>
      <c r="H1" s="45" t="s">
        <v>23</v>
      </c>
      <c r="I1" s="45"/>
    </row>
    <row r="3" spans="2:9" ht="18" x14ac:dyDescent="0.35">
      <c r="B3" s="38" t="s">
        <v>24</v>
      </c>
      <c r="C3" s="6">
        <v>0.28125</v>
      </c>
      <c r="H3" s="38" t="s">
        <v>25</v>
      </c>
      <c r="I3" s="2"/>
    </row>
    <row r="4" spans="2:9" ht="18" x14ac:dyDescent="0.35">
      <c r="B4" s="38" t="s">
        <v>26</v>
      </c>
      <c r="C4" s="6">
        <v>0.64583333333333337</v>
      </c>
      <c r="H4" s="38" t="s">
        <v>27</v>
      </c>
      <c r="I4" s="2"/>
    </row>
    <row r="6" spans="2:9" ht="18" x14ac:dyDescent="0.35">
      <c r="B6" s="38" t="s">
        <v>28</v>
      </c>
      <c r="C6" s="39">
        <f>C4-C3</f>
        <v>0.36458333333333337</v>
      </c>
      <c r="H6" s="38" t="s">
        <v>28</v>
      </c>
      <c r="I6" s="40"/>
    </row>
    <row r="8" spans="2:9" ht="18" x14ac:dyDescent="0.35">
      <c r="B8" s="38" t="s">
        <v>29</v>
      </c>
      <c r="C8" s="29">
        <v>475</v>
      </c>
      <c r="H8" s="38" t="s">
        <v>29</v>
      </c>
      <c r="I8" s="29">
        <v>475</v>
      </c>
    </row>
    <row r="10" spans="2:9" ht="18" x14ac:dyDescent="0.35">
      <c r="B10" s="38" t="s">
        <v>30</v>
      </c>
      <c r="C10" s="30">
        <f>C6*24*C8</f>
        <v>4156.25</v>
      </c>
      <c r="H10" s="38" t="s">
        <v>30</v>
      </c>
      <c r="I10" s="2"/>
    </row>
    <row r="16" spans="2:9" x14ac:dyDescent="0.3">
      <c r="B16" s="46" t="s">
        <v>31</v>
      </c>
      <c r="C16" s="46"/>
      <c r="D16" s="46"/>
    </row>
    <row r="18" spans="2:6" x14ac:dyDescent="0.3">
      <c r="B18" s="46" t="s">
        <v>32</v>
      </c>
      <c r="C18" s="46"/>
      <c r="D18" s="46"/>
      <c r="E18" s="46"/>
      <c r="F18" s="46"/>
    </row>
  </sheetData>
  <mergeCells count="4">
    <mergeCell ref="B1:C1"/>
    <mergeCell ref="H1:I1"/>
    <mergeCell ref="B16:D16"/>
    <mergeCell ref="B18:F1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74E0-CAA6-42D5-BBE7-2FEAE5DF53EC}">
  <dimension ref="B5:E11"/>
  <sheetViews>
    <sheetView zoomScale="130" zoomScaleNormal="130" workbookViewId="0">
      <selection activeCell="E5" sqref="E5"/>
    </sheetView>
  </sheetViews>
  <sheetFormatPr defaultRowHeight="14.4" x14ac:dyDescent="0.3"/>
  <cols>
    <col min="1" max="1" width="5" customWidth="1"/>
    <col min="2" max="2" width="10.88671875" customWidth="1"/>
    <col min="3" max="3" width="9.88671875" customWidth="1"/>
    <col min="4" max="4" width="11.21875" customWidth="1"/>
    <col min="5" max="5" width="20.21875" customWidth="1"/>
  </cols>
  <sheetData>
    <row r="5" spans="2:5" x14ac:dyDescent="0.3">
      <c r="C5" s="20" t="s">
        <v>15</v>
      </c>
      <c r="D5" s="20" t="s">
        <v>33</v>
      </c>
      <c r="E5" s="20" t="s">
        <v>40</v>
      </c>
    </row>
    <row r="6" spans="2:5" x14ac:dyDescent="0.3">
      <c r="B6" s="1" t="s">
        <v>34</v>
      </c>
      <c r="C6" s="6">
        <v>0.26041666666666669</v>
      </c>
      <c r="D6" s="2">
        <v>38</v>
      </c>
      <c r="E6" s="2"/>
    </row>
    <row r="7" spans="2:5" x14ac:dyDescent="0.3">
      <c r="B7" s="1" t="s">
        <v>35</v>
      </c>
      <c r="C7" s="6">
        <v>0.32430555555555557</v>
      </c>
      <c r="D7" s="2">
        <v>26</v>
      </c>
      <c r="E7" s="2"/>
    </row>
    <row r="8" spans="2:5" x14ac:dyDescent="0.3">
      <c r="B8" s="1" t="s">
        <v>36</v>
      </c>
      <c r="C8" s="6">
        <v>0.29236111111111113</v>
      </c>
      <c r="D8" s="2">
        <v>47</v>
      </c>
      <c r="E8" s="2"/>
    </row>
    <row r="9" spans="2:5" x14ac:dyDescent="0.3">
      <c r="B9" s="1" t="s">
        <v>37</v>
      </c>
      <c r="C9" s="6">
        <v>0.28194444444444444</v>
      </c>
      <c r="D9" s="2">
        <v>35</v>
      </c>
      <c r="E9" s="2"/>
    </row>
    <row r="10" spans="2:5" ht="15" thickBot="1" x14ac:dyDescent="0.35">
      <c r="B10" s="31" t="s">
        <v>38</v>
      </c>
      <c r="C10" s="32">
        <v>0.1763888888888889</v>
      </c>
      <c r="D10" s="33">
        <v>42</v>
      </c>
      <c r="E10" s="33"/>
    </row>
    <row r="11" spans="2:5" ht="15" thickTop="1" x14ac:dyDescent="0.3">
      <c r="B11" s="41" t="s">
        <v>39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257D5-3A7A-4F3B-88CD-54FA1C93E20F}">
  <sheetPr>
    <tabColor rgb="FFFF0000"/>
  </sheetPr>
  <dimension ref="B5:E11"/>
  <sheetViews>
    <sheetView zoomScale="130" zoomScaleNormal="130" workbookViewId="0">
      <selection activeCell="E5" sqref="E5"/>
    </sheetView>
  </sheetViews>
  <sheetFormatPr defaultRowHeight="14.4" x14ac:dyDescent="0.3"/>
  <cols>
    <col min="1" max="1" width="5" customWidth="1"/>
    <col min="2" max="2" width="10.88671875" customWidth="1"/>
    <col min="3" max="3" width="9.88671875" customWidth="1"/>
    <col min="4" max="4" width="11.21875" customWidth="1"/>
    <col min="5" max="5" width="20.21875" customWidth="1"/>
  </cols>
  <sheetData>
    <row r="5" spans="2:5" x14ac:dyDescent="0.3">
      <c r="C5" s="20" t="s">
        <v>15</v>
      </c>
      <c r="D5" s="20" t="s">
        <v>33</v>
      </c>
      <c r="E5" s="20" t="s">
        <v>40</v>
      </c>
    </row>
    <row r="6" spans="2:5" x14ac:dyDescent="0.3">
      <c r="B6" s="1" t="s">
        <v>34</v>
      </c>
      <c r="C6" s="6">
        <v>0.26041666666666669</v>
      </c>
      <c r="D6" s="2">
        <v>38</v>
      </c>
      <c r="E6" s="34">
        <f>D6/(C6*24)</f>
        <v>6.08</v>
      </c>
    </row>
    <row r="7" spans="2:5" x14ac:dyDescent="0.3">
      <c r="B7" s="1" t="s">
        <v>35</v>
      </c>
      <c r="C7" s="6">
        <v>0.32430555555555557</v>
      </c>
      <c r="D7" s="2">
        <v>26</v>
      </c>
      <c r="E7" s="34">
        <f t="shared" ref="E7:E11" si="0">D7/(C7*24)</f>
        <v>3.3404710920770877</v>
      </c>
    </row>
    <row r="8" spans="2:5" x14ac:dyDescent="0.3">
      <c r="B8" s="1" t="s">
        <v>36</v>
      </c>
      <c r="C8" s="6">
        <v>0.29236111111111113</v>
      </c>
      <c r="D8" s="2">
        <v>47</v>
      </c>
      <c r="E8" s="34">
        <f t="shared" si="0"/>
        <v>6.6983372921615194</v>
      </c>
    </row>
    <row r="9" spans="2:5" x14ac:dyDescent="0.3">
      <c r="B9" s="1" t="s">
        <v>37</v>
      </c>
      <c r="C9" s="6">
        <v>0.28194444444444444</v>
      </c>
      <c r="D9" s="2">
        <v>35</v>
      </c>
      <c r="E9" s="34">
        <f t="shared" si="0"/>
        <v>5.1724137931034484</v>
      </c>
    </row>
    <row r="10" spans="2:5" ht="15" thickBot="1" x14ac:dyDescent="0.35">
      <c r="B10" s="31" t="s">
        <v>38</v>
      </c>
      <c r="C10" s="32">
        <v>0.1763888888888889</v>
      </c>
      <c r="D10" s="33">
        <v>42</v>
      </c>
      <c r="E10" s="35">
        <f t="shared" si="0"/>
        <v>9.9212598425196852</v>
      </c>
    </row>
    <row r="11" spans="2:5" ht="15" thickTop="1" x14ac:dyDescent="0.3">
      <c r="B11" s="41" t="s">
        <v>39</v>
      </c>
      <c r="C11" s="36">
        <f>SUM(C6:C10)</f>
        <v>1.3354166666666667</v>
      </c>
      <c r="D11">
        <f>SUM(D6:D10)</f>
        <v>188</v>
      </c>
      <c r="E11" s="37">
        <f t="shared" si="0"/>
        <v>5.8658346333853357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6F42-492A-4C66-ABBC-7F84A7D46CFF}">
  <sheetPr>
    <tabColor rgb="FFFFC000"/>
  </sheetPr>
  <dimension ref="A2:H19"/>
  <sheetViews>
    <sheetView zoomScale="130" zoomScaleNormal="130" workbookViewId="0">
      <selection activeCell="C5" sqref="C5"/>
    </sheetView>
  </sheetViews>
  <sheetFormatPr defaultRowHeight="14.4" x14ac:dyDescent="0.3"/>
  <sheetData>
    <row r="2" spans="1:8" x14ac:dyDescent="0.3">
      <c r="A2" s="19" t="s">
        <v>7</v>
      </c>
      <c r="B2" s="42">
        <v>3.125E-2</v>
      </c>
    </row>
    <row r="3" spans="1:8" x14ac:dyDescent="0.3">
      <c r="A3" s="19" t="s">
        <v>45</v>
      </c>
      <c r="B3" s="42">
        <v>0.33333333333333331</v>
      </c>
      <c r="G3" s="19" t="s">
        <v>44</v>
      </c>
      <c r="H3" s="21">
        <f>SUM(F8:F12,F15:F19)</f>
        <v>0</v>
      </c>
    </row>
    <row r="7" spans="1:8" x14ac:dyDescent="0.3">
      <c r="C7" s="1" t="s">
        <v>5</v>
      </c>
      <c r="D7" s="1" t="s">
        <v>6</v>
      </c>
      <c r="E7" s="1" t="s">
        <v>15</v>
      </c>
      <c r="F7" s="1" t="s">
        <v>42</v>
      </c>
    </row>
    <row r="8" spans="1:8" x14ac:dyDescent="0.3">
      <c r="A8" s="19" t="s">
        <v>43</v>
      </c>
      <c r="B8" s="1" t="s">
        <v>0</v>
      </c>
      <c r="C8" s="6">
        <v>0.34375</v>
      </c>
      <c r="D8" s="6">
        <v>0.70694444444444438</v>
      </c>
      <c r="E8" s="6">
        <f>D8-C8-$B$2</f>
        <v>0.33194444444444438</v>
      </c>
      <c r="F8" s="21"/>
    </row>
    <row r="9" spans="1:8" x14ac:dyDescent="0.3">
      <c r="B9" s="1" t="s">
        <v>1</v>
      </c>
      <c r="C9" s="6">
        <v>0.34236111111111112</v>
      </c>
      <c r="D9" s="6">
        <v>0.7090277777777777</v>
      </c>
      <c r="E9" s="6">
        <f>D9-C9-$B$2</f>
        <v>0.33541666666666659</v>
      </c>
      <c r="F9" s="21"/>
    </row>
    <row r="10" spans="1:8" x14ac:dyDescent="0.3">
      <c r="B10" s="1" t="s">
        <v>2</v>
      </c>
      <c r="C10" s="6">
        <v>0.34027777777777773</v>
      </c>
      <c r="D10" s="6">
        <v>0.70347222222222217</v>
      </c>
      <c r="E10" s="6">
        <f>D10-C10-$B$2</f>
        <v>0.33194444444444443</v>
      </c>
      <c r="F10" s="21"/>
    </row>
    <row r="11" spans="1:8" x14ac:dyDescent="0.3">
      <c r="B11" s="1" t="s">
        <v>3</v>
      </c>
      <c r="C11" s="6">
        <v>0.33402777777777781</v>
      </c>
      <c r="D11" s="6">
        <v>0.70000000000000007</v>
      </c>
      <c r="E11" s="6">
        <f>D11-C11-$B$2</f>
        <v>0.33472222222222225</v>
      </c>
      <c r="F11" s="21"/>
    </row>
    <row r="12" spans="1:8" x14ac:dyDescent="0.3">
      <c r="B12" s="1" t="s">
        <v>4</v>
      </c>
      <c r="C12" s="6">
        <v>0.35000000000000003</v>
      </c>
      <c r="D12" s="6">
        <v>0.70972222222222225</v>
      </c>
      <c r="E12" s="6">
        <f>D12-C12-$B$2</f>
        <v>0.32847222222222222</v>
      </c>
      <c r="F12" s="21"/>
    </row>
    <row r="14" spans="1:8" x14ac:dyDescent="0.3">
      <c r="C14" s="1" t="s">
        <v>5</v>
      </c>
      <c r="D14" s="1" t="s">
        <v>6</v>
      </c>
      <c r="E14" s="1" t="s">
        <v>15</v>
      </c>
      <c r="F14" s="1" t="s">
        <v>42</v>
      </c>
    </row>
    <row r="15" spans="1:8" x14ac:dyDescent="0.3">
      <c r="A15" s="19" t="s">
        <v>41</v>
      </c>
      <c r="B15" s="1" t="s">
        <v>0</v>
      </c>
      <c r="C15" s="6">
        <v>0.33333333333333331</v>
      </c>
      <c r="D15" s="6">
        <v>0.6972222222222223</v>
      </c>
      <c r="E15" s="6">
        <f>D15-C15-$B$2</f>
        <v>0.33263888888888898</v>
      </c>
      <c r="F15" s="21"/>
    </row>
    <row r="16" spans="1:8" x14ac:dyDescent="0.3">
      <c r="B16" s="1" t="s">
        <v>1</v>
      </c>
      <c r="C16" s="6">
        <v>0.3347222222222222</v>
      </c>
      <c r="D16" s="6">
        <v>0.70000000000000007</v>
      </c>
      <c r="E16" s="6">
        <f>D16-C16-$B$2</f>
        <v>0.33402777777777787</v>
      </c>
      <c r="F16" s="21"/>
    </row>
    <row r="17" spans="2:6" x14ac:dyDescent="0.3">
      <c r="B17" s="1" t="s">
        <v>2</v>
      </c>
      <c r="C17" s="6">
        <v>0.34166666666666662</v>
      </c>
      <c r="D17" s="6">
        <v>0.72291666666666676</v>
      </c>
      <c r="E17" s="6">
        <f>D17-C17-$B$2</f>
        <v>0.35000000000000014</v>
      </c>
      <c r="F17" s="21"/>
    </row>
    <row r="18" spans="2:6" x14ac:dyDescent="0.3">
      <c r="B18" s="1" t="s">
        <v>3</v>
      </c>
      <c r="C18" s="6">
        <v>0.34861111111111115</v>
      </c>
      <c r="D18" s="6">
        <v>0.71805555555555556</v>
      </c>
      <c r="E18" s="6">
        <f>D18-C18-$B$2</f>
        <v>0.33819444444444441</v>
      </c>
      <c r="F18" s="21"/>
    </row>
    <row r="19" spans="2:6" x14ac:dyDescent="0.3">
      <c r="B19" s="1" t="s">
        <v>4</v>
      </c>
      <c r="C19" s="6">
        <v>0.3354166666666667</v>
      </c>
      <c r="D19" s="6">
        <v>0.70763888888888893</v>
      </c>
      <c r="E19" s="6">
        <f>D19-C19-$B$2</f>
        <v>0.34097222222222223</v>
      </c>
      <c r="F19" s="21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A5E45-6E81-4949-9266-CB491421D740}">
  <sheetPr>
    <tabColor rgb="FFFFC000"/>
  </sheetPr>
  <dimension ref="A2:F19"/>
  <sheetViews>
    <sheetView zoomScale="130" zoomScaleNormal="130" workbookViewId="0">
      <selection activeCell="A15" sqref="A15"/>
    </sheetView>
  </sheetViews>
  <sheetFormatPr defaultRowHeight="14.4" x14ac:dyDescent="0.3"/>
  <cols>
    <col min="8" max="8" width="11" bestFit="1" customWidth="1"/>
  </cols>
  <sheetData>
    <row r="2" spans="1:6" x14ac:dyDescent="0.3">
      <c r="A2" s="19" t="s">
        <v>7</v>
      </c>
      <c r="B2" s="42">
        <v>3.125E-2</v>
      </c>
    </row>
    <row r="3" spans="1:6" x14ac:dyDescent="0.3">
      <c r="A3" s="19" t="s">
        <v>45</v>
      </c>
      <c r="B3" s="42">
        <v>0.33333333333333331</v>
      </c>
    </row>
    <row r="7" spans="1:6" x14ac:dyDescent="0.3">
      <c r="C7" s="1" t="s">
        <v>5</v>
      </c>
      <c r="D7" s="1" t="s">
        <v>6</v>
      </c>
      <c r="E7" s="1" t="s">
        <v>15</v>
      </c>
      <c r="F7" s="1" t="s">
        <v>42</v>
      </c>
    </row>
    <row r="8" spans="1:6" x14ac:dyDescent="0.3">
      <c r="A8" s="19" t="s">
        <v>43</v>
      </c>
      <c r="B8" s="1" t="s">
        <v>0</v>
      </c>
      <c r="C8" s="6">
        <v>0.34375</v>
      </c>
      <c r="D8" s="6">
        <v>0.70694444444444438</v>
      </c>
      <c r="E8" s="6">
        <f>D8-C8-$B$2</f>
        <v>0.33194444444444438</v>
      </c>
      <c r="F8" s="21" t="str">
        <f>IF(E8&lt;$B$3,TEXT(ABS(E8-$B$3),"-t:mm"),TEXT(E8-$B$3,"t:mm"))</f>
        <v>-0:02</v>
      </c>
    </row>
    <row r="9" spans="1:6" x14ac:dyDescent="0.3">
      <c r="B9" s="1" t="s">
        <v>1</v>
      </c>
      <c r="C9" s="6">
        <v>0.34236111111111112</v>
      </c>
      <c r="D9" s="6">
        <v>0.7090277777777777</v>
      </c>
      <c r="E9" s="6">
        <f>D9-C9-$B$2</f>
        <v>0.33541666666666659</v>
      </c>
      <c r="F9" s="21" t="str">
        <f>IF(E9&lt;$B$3,TEXT(ABS(E9-$B$3),"-t:mm"),TEXT(E9-$B$3,"t:mm"))</f>
        <v>0:03</v>
      </c>
    </row>
    <row r="10" spans="1:6" x14ac:dyDescent="0.3">
      <c r="B10" s="1" t="s">
        <v>2</v>
      </c>
      <c r="C10" s="6">
        <v>0.34027777777777773</v>
      </c>
      <c r="D10" s="6">
        <v>0.70347222222222217</v>
      </c>
      <c r="E10" s="6">
        <f>D10-C10-$B$2</f>
        <v>0.33194444444444443</v>
      </c>
      <c r="F10" s="21" t="str">
        <f>IF(E10&lt;$B$3,TEXT(ABS(E10-$B$3),"-t:mm"),TEXT(E10-$B$3,"t:mm"))</f>
        <v>-0:02</v>
      </c>
    </row>
    <row r="11" spans="1:6" x14ac:dyDescent="0.3">
      <c r="B11" s="1" t="s">
        <v>3</v>
      </c>
      <c r="C11" s="6">
        <v>0.33402777777777781</v>
      </c>
      <c r="D11" s="6">
        <v>0.70000000000000007</v>
      </c>
      <c r="E11" s="6">
        <f>D11-C11-$B$2</f>
        <v>0.33472222222222225</v>
      </c>
      <c r="F11" s="21" t="str">
        <f>IF(E11&lt;$B$3,TEXT(ABS(E11-$B$3),"-t:mm"),TEXT(E11-$B$3,"t:mm"))</f>
        <v>0:02</v>
      </c>
    </row>
    <row r="12" spans="1:6" x14ac:dyDescent="0.3">
      <c r="B12" s="1" t="s">
        <v>4</v>
      </c>
      <c r="C12" s="6">
        <v>0.35000000000000003</v>
      </c>
      <c r="D12" s="6">
        <v>0.70972222222222225</v>
      </c>
      <c r="E12" s="6">
        <f>D12-C12-$B$2</f>
        <v>0.32847222222222222</v>
      </c>
      <c r="F12" s="21" t="str">
        <f>IF(E12&lt;$B$3,TEXT(ABS(E12-$B$3),"-t:mm"),TEXT(E12-$B$3,"t:mm"))</f>
        <v>-0:07</v>
      </c>
    </row>
    <row r="14" spans="1:6" x14ac:dyDescent="0.3">
      <c r="C14" s="1" t="s">
        <v>5</v>
      </c>
      <c r="D14" s="1" t="s">
        <v>6</v>
      </c>
      <c r="E14" s="1" t="s">
        <v>15</v>
      </c>
      <c r="F14" s="1" t="s">
        <v>42</v>
      </c>
    </row>
    <row r="15" spans="1:6" x14ac:dyDescent="0.3">
      <c r="A15" s="19" t="s">
        <v>41</v>
      </c>
      <c r="B15" s="1" t="s">
        <v>0</v>
      </c>
      <c r="C15" s="6">
        <v>0.33333333333333331</v>
      </c>
      <c r="D15" s="6">
        <v>0.6972222222222223</v>
      </c>
      <c r="E15" s="6">
        <f>D15-C15-$B$2</f>
        <v>0.33263888888888898</v>
      </c>
      <c r="F15" s="21" t="str">
        <f>IF(E15&lt;$B$3,TEXT(ABS(E15-$B$3),"-t:mm"),TEXT(E15-$B$3,"t:mm"))</f>
        <v>-0:01</v>
      </c>
    </row>
    <row r="16" spans="1:6" x14ac:dyDescent="0.3">
      <c r="B16" s="1" t="s">
        <v>1</v>
      </c>
      <c r="C16" s="6">
        <v>0.3347222222222222</v>
      </c>
      <c r="D16" s="6">
        <v>0.70000000000000007</v>
      </c>
      <c r="E16" s="6">
        <f>D16-C16-$B$2</f>
        <v>0.33402777777777787</v>
      </c>
      <c r="F16" s="21" t="str">
        <f>IF(E16&lt;$B$3,TEXT(ABS(E16-$B$3),"-t:mm"),TEXT(E16-$B$3,"t:mm"))</f>
        <v>0:01</v>
      </c>
    </row>
    <row r="17" spans="2:6" x14ac:dyDescent="0.3">
      <c r="B17" s="1" t="s">
        <v>2</v>
      </c>
      <c r="C17" s="6">
        <v>0.34166666666666662</v>
      </c>
      <c r="D17" s="6">
        <v>0.72291666666666676</v>
      </c>
      <c r="E17" s="6">
        <f>D17-C17-$B$2</f>
        <v>0.35000000000000014</v>
      </c>
      <c r="F17" s="21" t="str">
        <f>IF(E17&lt;$B$3,TEXT(ABS(E17-$B$3),"-t:mm"),TEXT(E17-$B$3,"t:mm"))</f>
        <v>0:24</v>
      </c>
    </row>
    <row r="18" spans="2:6" x14ac:dyDescent="0.3">
      <c r="B18" s="1" t="s">
        <v>3</v>
      </c>
      <c r="C18" s="6">
        <v>0.34861111111111115</v>
      </c>
      <c r="D18" s="6">
        <v>0.71805555555555556</v>
      </c>
      <c r="E18" s="6">
        <f>D18-C18-$B$2</f>
        <v>0.33819444444444441</v>
      </c>
      <c r="F18" s="21" t="str">
        <f>IF(E18&lt;$B$3,TEXT(ABS(E18-$B$3),"-t:mm"),TEXT(E18-$B$3,"t:mm"))</f>
        <v>0:07</v>
      </c>
    </row>
    <row r="19" spans="2:6" x14ac:dyDescent="0.3">
      <c r="B19" s="1" t="s">
        <v>4</v>
      </c>
      <c r="C19" s="6">
        <v>0.3354166666666667</v>
      </c>
      <c r="D19" s="6">
        <v>0.70763888888888893</v>
      </c>
      <c r="E19" s="6">
        <f>D19-C19-$B$2</f>
        <v>0.34097222222222223</v>
      </c>
      <c r="F19" s="21" t="str">
        <f>IF(E19&lt;$B$3,TEXT(ABS(E19-$B$3),"-t:mm"),TEXT(E19-$B$3,"t:mm"))</f>
        <v>0:11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F165-3E77-4F2A-B895-A77AB65E9AD0}">
  <sheetPr>
    <tabColor rgb="FFFFC000"/>
  </sheetPr>
  <dimension ref="A2:P19"/>
  <sheetViews>
    <sheetView zoomScale="130" zoomScaleNormal="130" workbookViewId="0">
      <selection activeCell="E9" sqref="E9"/>
    </sheetView>
  </sheetViews>
  <sheetFormatPr defaultRowHeight="14.4" x14ac:dyDescent="0.3"/>
  <cols>
    <col min="15" max="15" width="14.109375" customWidth="1"/>
    <col min="16" max="16" width="13.109375" customWidth="1"/>
  </cols>
  <sheetData>
    <row r="2" spans="1:16" x14ac:dyDescent="0.3">
      <c r="A2" s="19" t="s">
        <v>7</v>
      </c>
      <c r="B2" s="42">
        <v>3.125E-2</v>
      </c>
    </row>
    <row r="3" spans="1:16" x14ac:dyDescent="0.3">
      <c r="A3" s="19" t="s">
        <v>45</v>
      </c>
      <c r="B3" s="42">
        <v>0.33333333333333331</v>
      </c>
      <c r="G3" s="19" t="s">
        <v>44</v>
      </c>
      <c r="H3" s="21">
        <f>SUM(F8:F12,F15:F19)</f>
        <v>0</v>
      </c>
      <c r="O3" s="1" t="s">
        <v>50</v>
      </c>
    </row>
    <row r="5" spans="1:16" x14ac:dyDescent="0.3">
      <c r="O5" s="19" t="s">
        <v>49</v>
      </c>
      <c r="P5" s="19" t="s">
        <v>48</v>
      </c>
    </row>
    <row r="6" spans="1:16" x14ac:dyDescent="0.3">
      <c r="O6" s="44">
        <v>1</v>
      </c>
      <c r="P6" s="43" t="s">
        <v>47</v>
      </c>
    </row>
    <row r="7" spans="1:16" x14ac:dyDescent="0.3">
      <c r="C7" s="1" t="s">
        <v>5</v>
      </c>
      <c r="D7" s="1" t="s">
        <v>6</v>
      </c>
      <c r="E7" s="1" t="s">
        <v>15</v>
      </c>
      <c r="F7" s="1" t="s">
        <v>42</v>
      </c>
      <c r="O7" s="44">
        <v>43174</v>
      </c>
      <c r="P7" s="43" t="s">
        <v>46</v>
      </c>
    </row>
    <row r="8" spans="1:16" x14ac:dyDescent="0.3">
      <c r="A8" s="19" t="s">
        <v>43</v>
      </c>
      <c r="B8" s="1" t="s">
        <v>0</v>
      </c>
      <c r="C8" s="6">
        <v>0.34375</v>
      </c>
      <c r="D8" s="6">
        <v>0.70694444444444438</v>
      </c>
      <c r="E8" s="6">
        <f>D8-C8-$B$2</f>
        <v>0.33194444444444438</v>
      </c>
      <c r="F8" s="23"/>
    </row>
    <row r="9" spans="1:16" x14ac:dyDescent="0.3">
      <c r="B9" s="1" t="s">
        <v>1</v>
      </c>
      <c r="C9" s="6">
        <v>0.34236111111111112</v>
      </c>
      <c r="D9" s="6">
        <v>0.7090277777777777</v>
      </c>
      <c r="E9" s="6">
        <f>D9-C9-$B$2</f>
        <v>0.33541666666666659</v>
      </c>
      <c r="F9" s="23"/>
    </row>
    <row r="10" spans="1:16" x14ac:dyDescent="0.3">
      <c r="B10" s="1" t="s">
        <v>2</v>
      </c>
      <c r="C10" s="6">
        <v>0.34027777777777773</v>
      </c>
      <c r="D10" s="6">
        <v>0.70347222222222217</v>
      </c>
      <c r="E10" s="6">
        <f>D10-C10-$B$2</f>
        <v>0.33194444444444443</v>
      </c>
      <c r="F10" s="23"/>
    </row>
    <row r="11" spans="1:16" x14ac:dyDescent="0.3">
      <c r="B11" s="1" t="s">
        <v>3</v>
      </c>
      <c r="C11" s="6">
        <v>0.33402777777777781</v>
      </c>
      <c r="D11" s="6">
        <v>0.70000000000000007</v>
      </c>
      <c r="E11" s="6">
        <f>D11-C11-$B$2</f>
        <v>0.33472222222222225</v>
      </c>
      <c r="F11" s="23"/>
    </row>
    <row r="12" spans="1:16" x14ac:dyDescent="0.3">
      <c r="B12" s="1" t="s">
        <v>4</v>
      </c>
      <c r="C12" s="6">
        <v>0.35000000000000003</v>
      </c>
      <c r="D12" s="6">
        <v>0.70972222222222225</v>
      </c>
      <c r="E12" s="6">
        <f>D12-C12-$B$2</f>
        <v>0.32847222222222222</v>
      </c>
      <c r="F12" s="23"/>
    </row>
    <row r="14" spans="1:16" x14ac:dyDescent="0.3">
      <c r="C14" s="1" t="s">
        <v>5</v>
      </c>
      <c r="D14" s="1" t="s">
        <v>6</v>
      </c>
      <c r="E14" s="1" t="s">
        <v>15</v>
      </c>
      <c r="F14" s="1" t="s">
        <v>42</v>
      </c>
    </row>
    <row r="15" spans="1:16" x14ac:dyDescent="0.3">
      <c r="A15" s="19" t="s">
        <v>41</v>
      </c>
      <c r="B15" s="1" t="s">
        <v>0</v>
      </c>
      <c r="C15" s="6">
        <v>0.33333333333333331</v>
      </c>
      <c r="D15" s="6">
        <v>0.6972222222222223</v>
      </c>
      <c r="E15" s="6">
        <f>D15-C15-$B$2</f>
        <v>0.33263888888888898</v>
      </c>
      <c r="F15" s="23"/>
    </row>
    <row r="16" spans="1:16" x14ac:dyDescent="0.3">
      <c r="B16" s="1" t="s">
        <v>1</v>
      </c>
      <c r="C16" s="6">
        <v>0.3347222222222222</v>
      </c>
      <c r="D16" s="6">
        <v>0.70000000000000007</v>
      </c>
      <c r="E16" s="6">
        <f>D16-C16-$B$2</f>
        <v>0.33402777777777787</v>
      </c>
      <c r="F16" s="23"/>
    </row>
    <row r="17" spans="2:6" x14ac:dyDescent="0.3">
      <c r="B17" s="1" t="s">
        <v>2</v>
      </c>
      <c r="C17" s="6">
        <v>0.34166666666666662</v>
      </c>
      <c r="D17" s="6">
        <v>0.72291666666666676</v>
      </c>
      <c r="E17" s="6">
        <f>D17-C17-$B$2</f>
        <v>0.35000000000000014</v>
      </c>
      <c r="F17" s="23"/>
    </row>
    <row r="18" spans="2:6" x14ac:dyDescent="0.3">
      <c r="B18" s="1" t="s">
        <v>3</v>
      </c>
      <c r="C18" s="6">
        <v>0.34861111111111115</v>
      </c>
      <c r="D18" s="6">
        <v>0.71805555555555556</v>
      </c>
      <c r="E18" s="6">
        <f>D18-C18-$B$2</f>
        <v>0.33819444444444441</v>
      </c>
      <c r="F18" s="23"/>
    </row>
    <row r="19" spans="2:6" x14ac:dyDescent="0.3">
      <c r="B19" s="1" t="s">
        <v>4</v>
      </c>
      <c r="C19" s="6">
        <v>0.3354166666666667</v>
      </c>
      <c r="D19" s="6">
        <v>0.70763888888888893</v>
      </c>
      <c r="E19" s="6">
        <f>D19-C19-$B$2</f>
        <v>0.34097222222222223</v>
      </c>
      <c r="F19" s="2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14</vt:i4>
      </vt:variant>
    </vt:vector>
  </HeadingPairs>
  <TitlesOfParts>
    <vt:vector size="14" baseType="lpstr">
      <vt:lpstr>Tid allmänt</vt:lpstr>
      <vt:lpstr>Schema</vt:lpstr>
      <vt:lpstr>Schema (F)</vt:lpstr>
      <vt:lpstr>Värde till tid</vt:lpstr>
      <vt:lpstr>Värde till tid (F)</vt:lpstr>
      <vt:lpstr>Tid till minuter</vt:lpstr>
      <vt:lpstr>Tid mellan dygn</vt:lpstr>
      <vt:lpstr>Tid och pengar</vt:lpstr>
      <vt:lpstr>Tid och pengar (F)</vt:lpstr>
      <vt:lpstr>Snitt</vt:lpstr>
      <vt:lpstr>Snitt (F)</vt:lpstr>
      <vt:lpstr>Negativ tid</vt:lpstr>
      <vt:lpstr>Lösning 1</vt:lpstr>
      <vt:lpstr>Lösning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2017-11-07T08:52:06Z</dcterms:created>
  <dcterms:modified xsi:type="dcterms:W3CDTF">2025-05-16T08:56:42Z</dcterms:modified>
</cp:coreProperties>
</file>